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" yWindow="72" windowWidth="21780" windowHeight="12756" activeTab="1"/>
  </bookViews>
  <sheets>
    <sheet name="Общая 2022" sheetId="3" r:id="rId1"/>
    <sheet name="Общая 2023" sheetId="4" r:id="rId2"/>
  </sheets>
  <definedNames>
    <definedName name="_xlnm._FilterDatabase" localSheetId="0" hidden="1">'Общая 2022'!#REF!</definedName>
    <definedName name="_xlnm._FilterDatabase" localSheetId="1" hidden="1">'Общая 2023'!#REF!</definedName>
    <definedName name="_xlnm.Print_Area" localSheetId="0">'Общая 2022'!$A$1:$C$28</definedName>
    <definedName name="_xlnm.Print_Area" localSheetId="1">'Общая 2023'!$A$1:$C$28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2" i="3" l="1"/>
  <c r="F13" i="3" l="1"/>
  <c r="G13" i="3"/>
  <c r="H13" i="3"/>
  <c r="I13" i="3"/>
  <c r="D22" i="3" l="1"/>
  <c r="E22" i="3"/>
  <c r="R28" i="3" l="1"/>
  <c r="T28" i="3" s="1"/>
  <c r="T27" i="3" s="1"/>
  <c r="Q28" i="3"/>
  <c r="S28" i="3" s="1"/>
  <c r="S27" i="3" s="1"/>
  <c r="P27" i="3"/>
  <c r="O27" i="3"/>
  <c r="N27" i="3"/>
  <c r="M27" i="3"/>
  <c r="L27" i="3"/>
  <c r="K27" i="3"/>
  <c r="I27" i="3"/>
  <c r="H27" i="3"/>
  <c r="G27" i="3"/>
  <c r="F27" i="3"/>
  <c r="E27" i="3"/>
  <c r="D27" i="3"/>
  <c r="R26" i="3"/>
  <c r="T26" i="3" s="1"/>
  <c r="T25" i="3" s="1"/>
  <c r="Q26" i="3"/>
  <c r="S26" i="3" s="1"/>
  <c r="S25" i="3" s="1"/>
  <c r="P25" i="3"/>
  <c r="O25" i="3"/>
  <c r="N25" i="3"/>
  <c r="M25" i="3"/>
  <c r="L25" i="3"/>
  <c r="K25" i="3"/>
  <c r="I25" i="3"/>
  <c r="H25" i="3"/>
  <c r="G25" i="3"/>
  <c r="F25" i="3"/>
  <c r="E25" i="3"/>
  <c r="D25" i="3"/>
  <c r="R24" i="3"/>
  <c r="T24" i="3" s="1"/>
  <c r="Q24" i="3"/>
  <c r="S24" i="3" s="1"/>
  <c r="R23" i="3"/>
  <c r="T23" i="3" s="1"/>
  <c r="Q23" i="3"/>
  <c r="S23" i="3" s="1"/>
  <c r="P22" i="3"/>
  <c r="O22" i="3"/>
  <c r="N22" i="3"/>
  <c r="M22" i="3"/>
  <c r="L22" i="3"/>
  <c r="I22" i="3"/>
  <c r="H22" i="3"/>
  <c r="G22" i="3"/>
  <c r="F22" i="3"/>
  <c r="R21" i="3"/>
  <c r="T21" i="3" s="1"/>
  <c r="T20" i="3" s="1"/>
  <c r="Q21" i="3"/>
  <c r="S21" i="3" s="1"/>
  <c r="S20" i="3" s="1"/>
  <c r="P20" i="3"/>
  <c r="O20" i="3"/>
  <c r="N20" i="3"/>
  <c r="M20" i="3"/>
  <c r="L20" i="3"/>
  <c r="K20" i="3"/>
  <c r="I20" i="3"/>
  <c r="H20" i="3"/>
  <c r="G20" i="3"/>
  <c r="F20" i="3"/>
  <c r="E20" i="3"/>
  <c r="D20" i="3"/>
  <c r="R19" i="3"/>
  <c r="T19" i="3" s="1"/>
  <c r="Q19" i="3"/>
  <c r="S19" i="3" s="1"/>
  <c r="R18" i="3"/>
  <c r="T18" i="3" s="1"/>
  <c r="Q18" i="3"/>
  <c r="S18" i="3" s="1"/>
  <c r="R17" i="3"/>
  <c r="T17" i="3" s="1"/>
  <c r="Q17" i="3"/>
  <c r="S17" i="3" s="1"/>
  <c r="P16" i="3"/>
  <c r="O16" i="3"/>
  <c r="N16" i="3"/>
  <c r="M16" i="3"/>
  <c r="L16" i="3"/>
  <c r="K16" i="3"/>
  <c r="I16" i="3"/>
  <c r="H16" i="3"/>
  <c r="G16" i="3"/>
  <c r="F16" i="3"/>
  <c r="E16" i="3"/>
  <c r="D16" i="3"/>
  <c r="R15" i="3"/>
  <c r="T15" i="3" s="1"/>
  <c r="Q15" i="3"/>
  <c r="S15" i="3" s="1"/>
  <c r="R14" i="3"/>
  <c r="T14" i="3" s="1"/>
  <c r="Q14" i="3"/>
  <c r="S14" i="3" s="1"/>
  <c r="P13" i="3"/>
  <c r="O13" i="3"/>
  <c r="N13" i="3"/>
  <c r="M13" i="3"/>
  <c r="L13" i="3"/>
  <c r="K13" i="3"/>
  <c r="E13" i="3"/>
  <c r="D13" i="3"/>
  <c r="R12" i="3"/>
  <c r="T12" i="3" s="1"/>
  <c r="Q12" i="3"/>
  <c r="S12" i="3" s="1"/>
  <c r="R11" i="3"/>
  <c r="T11" i="3" s="1"/>
  <c r="Q11" i="3"/>
  <c r="S11" i="3" s="1"/>
  <c r="R10" i="3"/>
  <c r="T10" i="3" s="1"/>
  <c r="Q10" i="3"/>
  <c r="S10" i="3" s="1"/>
  <c r="R9" i="3"/>
  <c r="T9" i="3" s="1"/>
  <c r="Q9" i="3"/>
  <c r="S9" i="3" s="1"/>
  <c r="R8" i="3"/>
  <c r="T8" i="3" s="1"/>
  <c r="Q8" i="3"/>
  <c r="S8" i="3" s="1"/>
  <c r="R7" i="3"/>
  <c r="T7" i="3" s="1"/>
  <c r="Q7" i="3"/>
  <c r="S7" i="3" s="1"/>
  <c r="P6" i="3"/>
  <c r="O6" i="3"/>
  <c r="N6" i="3"/>
  <c r="M6" i="3"/>
  <c r="L6" i="3"/>
  <c r="K6" i="3"/>
  <c r="I6" i="3"/>
  <c r="H6" i="3"/>
  <c r="G6" i="3"/>
  <c r="F6" i="3"/>
  <c r="E6" i="3"/>
  <c r="D6" i="3"/>
  <c r="R22" i="3" l="1"/>
  <c r="T13" i="3"/>
  <c r="S13" i="3"/>
  <c r="Q22" i="3"/>
  <c r="Q25" i="3"/>
  <c r="R25" i="3"/>
  <c r="R6" i="3"/>
  <c r="K5" i="3"/>
  <c r="L5" i="3"/>
  <c r="R20" i="3"/>
  <c r="E5" i="3"/>
  <c r="S22" i="3"/>
  <c r="T22" i="3"/>
  <c r="T6" i="3"/>
  <c r="G5" i="3"/>
  <c r="H5" i="3"/>
  <c r="S16" i="3"/>
  <c r="I5" i="3"/>
  <c r="F5" i="3"/>
  <c r="S6" i="3"/>
  <c r="Q27" i="3"/>
  <c r="R27" i="3"/>
  <c r="P5" i="3"/>
  <c r="Q13" i="3"/>
  <c r="R13" i="3"/>
  <c r="O5" i="3"/>
  <c r="M5" i="3"/>
  <c r="N5" i="3"/>
  <c r="R16" i="3"/>
  <c r="Q16" i="3"/>
  <c r="T16" i="3"/>
  <c r="Q20" i="3"/>
  <c r="Q6" i="3"/>
  <c r="D5" i="3"/>
  <c r="T5" i="3" l="1"/>
  <c r="S5" i="3"/>
  <c r="R5" i="3"/>
  <c r="Q5" i="3"/>
</calcChain>
</file>

<file path=xl/sharedStrings.xml><?xml version="1.0" encoding="utf-8"?>
<sst xmlns="http://schemas.openxmlformats.org/spreadsheetml/2006/main" count="104" uniqueCount="46">
  <si>
    <t>Состоявшиеся в РМЦ РТ закупки отдельных организаций, действующих на территории РТ</t>
  </si>
  <si>
    <t>№ п/п</t>
  </si>
  <si>
    <t>Наименование куратора</t>
  </si>
  <si>
    <t xml:space="preserve">Наименование заказчика </t>
  </si>
  <si>
    <t>Состоялось закупок на РМЦ</t>
  </si>
  <si>
    <t>Количество закупок</t>
  </si>
  <si>
    <t>Сумма, тыс.руб.</t>
  </si>
  <si>
    <t>Всего:</t>
  </si>
  <si>
    <t>Министерство промышленности и торговли РТ</t>
  </si>
  <si>
    <t>ОАО "ТГК-16"</t>
  </si>
  <si>
    <t xml:space="preserve">ОАО "Сетевая компания" </t>
  </si>
  <si>
    <t>ООО "ТРАНСНЕФТЬ»</t>
  </si>
  <si>
    <t>ООО "Ново-Рязанская ТЭЦ"</t>
  </si>
  <si>
    <t xml:space="preserve">ООО "Газпром Трансгаз Казань" </t>
  </si>
  <si>
    <t>АО "Татхимфармпрепараты"</t>
  </si>
  <si>
    <t xml:space="preserve">Министерство транспорта и дорожного хозяйства РТ </t>
  </si>
  <si>
    <t xml:space="preserve">ОАО "Содружество" </t>
  </si>
  <si>
    <t>ФКУ "Волго-Вятскуправтодор"</t>
  </si>
  <si>
    <t xml:space="preserve">Министерство образования и науки РТ </t>
  </si>
  <si>
    <t>ФГАОУ ВО "Казанский (Приволжский) Федеральный УНИВЕРСИТЕТ"</t>
  </si>
  <si>
    <t>ФГБОУ ВО "КГЭУ"  Казанский государственный энергетический университет"</t>
  </si>
  <si>
    <t xml:space="preserve">ФГБОУ ДПО МИПК СНПО (Центр мониторинга) </t>
  </si>
  <si>
    <t xml:space="preserve">Министерство здравоохранения РТ </t>
  </si>
  <si>
    <t>ФБУЗ "Центр гигиены и эпидемиологии в РТ"</t>
  </si>
  <si>
    <t xml:space="preserve">Министерство сельского хозяйства и продовольствия РТ </t>
  </si>
  <si>
    <t xml:space="preserve">ООО "Агрофирма ЯЛТАУ" </t>
  </si>
  <si>
    <t xml:space="preserve">АО "Татагролизинг" </t>
  </si>
  <si>
    <t>Министерство строительства, архитектуры и ЖКХ РТ</t>
  </si>
  <si>
    <t>ООО "Поволжская экологическая компания "</t>
  </si>
  <si>
    <t xml:space="preserve">Министерство цифрового развития государственного управления, информационных технологий и связи РТ </t>
  </si>
  <si>
    <t>ОАО "Таттелеком"</t>
  </si>
  <si>
    <t>БП</t>
  </si>
  <si>
    <t>44/223/БП</t>
  </si>
  <si>
    <t xml:space="preserve">всего с 05 </t>
  </si>
  <si>
    <t>за неделю</t>
  </si>
  <si>
    <t>кол-во сост.</t>
  </si>
  <si>
    <t>сумма</t>
  </si>
  <si>
    <t>Итого по министерству: 6</t>
  </si>
  <si>
    <t>Итого по министерству: 3</t>
  </si>
  <si>
    <t>Итого по министерству: 1</t>
  </si>
  <si>
    <t>Итого по министерству: 2</t>
  </si>
  <si>
    <t xml:space="preserve">Всего (ЕИС) с 01.01.2022 </t>
  </si>
  <si>
    <t>Всего с 01.01.2022 по 31.12.2022</t>
  </si>
  <si>
    <t>в том числе с 27.12.2022 по 31.12.2022</t>
  </si>
  <si>
    <t xml:space="preserve">Всего (ЕИС) с 01.01.2023 </t>
  </si>
  <si>
    <t>Всего с 01.01.2023 по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</si>
</sst>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3" fillId="0" borderId="0" xfId="0" applyFont="1" applyFill="1"/>
    <xf numFmtId="0" fontId="4" fillId="3" borderId="2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left"/>
    </xf>
    <xf numFmtId="0" fontId="4" fillId="5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5" fillId="3" borderId="12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8" borderId="1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3" fontId="2" fillId="7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16" xfId="0" applyFont="1" applyFill="1" applyBorder="1" applyAlignment="1">
      <alignment horizontal="center"/>
    </xf>
    <xf numFmtId="1" fontId="5" fillId="5" borderId="0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7" borderId="1" xfId="0" applyNumberFormat="1" applyFont="1" applyFill="1" applyBorder="1" applyAlignment="1">
      <alignment horizontal="center" vertical="center"/>
    </xf>
    <xf numFmtId="3" fontId="2" fillId="7" borderId="1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3" borderId="14" xfId="0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/>
    </xf>
    <xf numFmtId="1" fontId="2" fillId="7" borderId="1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/>
    <xf numFmtId="49" fontId="2" fillId="0" borderId="6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1" fontId="3" fillId="9" borderId="1" xfId="0" applyNumberFormat="1" applyFont="1" applyFill="1" applyBorder="1" applyAlignment="1">
      <alignment horizontal="center" vertical="center"/>
    </xf>
    <xf numFmtId="3" fontId="3" fillId="9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3" fontId="2" fillId="10" borderId="1" xfId="0" applyNumberFormat="1" applyFont="1" applyFill="1" applyBorder="1" applyAlignment="1">
      <alignment horizontal="center" vertical="center" wrapText="1"/>
    </xf>
    <xf numFmtId="3" fontId="2" fillId="10" borderId="1" xfId="0" applyNumberFormat="1" applyFont="1" applyFill="1" applyBorder="1" applyAlignment="1">
      <alignment horizontal="center" vertical="center"/>
    </xf>
    <xf numFmtId="1" fontId="2" fillId="10" borderId="1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1" fontId="5" fillId="5" borderId="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3" borderId="14" xfId="0" applyFont="1" applyFill="1" applyBorder="1" applyAlignment="1">
      <alignment vertical="center"/>
    </xf>
    <xf numFmtId="0" fontId="5" fillId="3" borderId="19" xfId="0" applyFont="1" applyFill="1" applyBorder="1" applyAlignment="1">
      <alignment horizontal="center" vertical="center"/>
    </xf>
    <xf numFmtId="1" fontId="5" fillId="5" borderId="20" xfId="0" applyNumberFormat="1" applyFont="1" applyFill="1" applyBorder="1" applyAlignment="1">
      <alignment horizontal="center" vertical="center"/>
    </xf>
    <xf numFmtId="3" fontId="2" fillId="7" borderId="1" xfId="0" applyNumberFormat="1" applyFont="1" applyFill="1" applyBorder="1" applyAlignment="1">
      <alignment horizontal="center"/>
    </xf>
    <xf numFmtId="3" fontId="2" fillId="7" borderId="12" xfId="0" applyNumberFormat="1" applyFont="1" applyFill="1" applyBorder="1" applyAlignment="1">
      <alignment horizontal="center"/>
    </xf>
    <xf numFmtId="4" fontId="3" fillId="0" borderId="0" xfId="0" applyNumberFormat="1" applyFont="1" applyFill="1"/>
    <xf numFmtId="4" fontId="4" fillId="4" borderId="8" xfId="0" applyNumberFormat="1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/>
    </xf>
    <xf numFmtId="4" fontId="2" fillId="7" borderId="1" xfId="0" applyNumberFormat="1" applyFont="1" applyFill="1" applyBorder="1" applyAlignment="1">
      <alignment horizontal="center" vertical="center"/>
    </xf>
    <xf numFmtId="4" fontId="4" fillId="4" borderId="0" xfId="0" applyNumberFormat="1" applyFont="1" applyFill="1" applyBorder="1" applyAlignment="1">
      <alignment horizontal="center" vertical="center"/>
    </xf>
    <xf numFmtId="4" fontId="4" fillId="4" borderId="0" xfId="0" applyNumberFormat="1" applyFont="1" applyFill="1" applyBorder="1"/>
    <xf numFmtId="4" fontId="4" fillId="4" borderId="3" xfId="0" applyNumberFormat="1" applyFont="1" applyFill="1" applyBorder="1" applyAlignment="1">
      <alignment horizontal="center"/>
    </xf>
    <xf numFmtId="4" fontId="3" fillId="4" borderId="15" xfId="0" applyNumberFormat="1" applyFont="1" applyFill="1" applyBorder="1" applyAlignment="1">
      <alignment horizontal="center"/>
    </xf>
    <xf numFmtId="4" fontId="3" fillId="4" borderId="15" xfId="0" applyNumberFormat="1" applyFont="1" applyFill="1" applyBorder="1" applyAlignment="1">
      <alignment horizontal="center" vertical="center"/>
    </xf>
    <xf numFmtId="4" fontId="3" fillId="4" borderId="15" xfId="0" applyNumberFormat="1" applyFont="1" applyFill="1" applyBorder="1" applyAlignment="1">
      <alignment vertical="center"/>
    </xf>
    <xf numFmtId="4" fontId="4" fillId="4" borderId="2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7" borderId="2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Alignment="1">
      <alignment horizontal="center"/>
    </xf>
    <xf numFmtId="4" fontId="2" fillId="7" borderId="2" xfId="0" applyNumberFormat="1" applyFont="1" applyFill="1" applyBorder="1" applyAlignment="1">
      <alignment horizontal="center" vertical="center"/>
    </xf>
    <xf numFmtId="4" fontId="2" fillId="7" borderId="2" xfId="0" applyNumberFormat="1" applyFont="1" applyFill="1" applyBorder="1" applyAlignment="1">
      <alignment horizontal="center"/>
    </xf>
    <xf numFmtId="4" fontId="4" fillId="4" borderId="0" xfId="0" applyNumberFormat="1" applyFont="1" applyFill="1" applyAlignment="1">
      <alignment vertical="center"/>
    </xf>
    <xf numFmtId="4" fontId="4" fillId="4" borderId="10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4" fontId="2" fillId="8" borderId="1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Border="1" applyAlignment="1">
      <alignment horizontal="center"/>
    </xf>
    <xf numFmtId="4" fontId="2" fillId="7" borderId="1" xfId="0" applyNumberFormat="1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 vertical="center"/>
    </xf>
    <xf numFmtId="4" fontId="5" fillId="4" borderId="20" xfId="0" applyNumberFormat="1" applyFont="1" applyFill="1" applyBorder="1" applyAlignment="1">
      <alignment horizontal="center" vertical="center"/>
    </xf>
    <xf numFmtId="4" fontId="4" fillId="6" borderId="11" xfId="0" applyNumberFormat="1" applyFont="1" applyFill="1" applyBorder="1" applyAlignment="1">
      <alignment horizontal="center"/>
    </xf>
    <xf numFmtId="4" fontId="5" fillId="6" borderId="13" xfId="0" applyNumberFormat="1" applyFont="1" applyFill="1" applyBorder="1" applyAlignment="1">
      <alignment horizontal="center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7" borderId="13" xfId="0" applyNumberFormat="1" applyFont="1" applyFill="1" applyBorder="1" applyAlignment="1">
      <alignment horizontal="center" vertical="center" wrapText="1"/>
    </xf>
    <xf numFmtId="4" fontId="5" fillId="6" borderId="17" xfId="0" applyNumberFormat="1" applyFont="1" applyFill="1" applyBorder="1" applyAlignment="1">
      <alignment horizontal="center"/>
    </xf>
    <xf numFmtId="4" fontId="2" fillId="7" borderId="13" xfId="0" applyNumberFormat="1" applyFont="1" applyFill="1" applyBorder="1" applyAlignment="1">
      <alignment horizontal="center" vertical="center"/>
    </xf>
    <xf numFmtId="4" fontId="2" fillId="7" borderId="13" xfId="0" applyNumberFormat="1" applyFont="1" applyFill="1" applyBorder="1" applyAlignment="1">
      <alignment horizontal="center"/>
    </xf>
    <xf numFmtId="4" fontId="5" fillId="6" borderId="17" xfId="0" applyNumberFormat="1" applyFont="1" applyFill="1" applyBorder="1" applyAlignment="1">
      <alignment horizontal="center" vertical="center"/>
    </xf>
    <xf numFmtId="4" fontId="5" fillId="6" borderId="21" xfId="0" applyNumberFormat="1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4" fontId="6" fillId="4" borderId="18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11" borderId="0" xfId="0" applyFont="1" applyFill="1"/>
    <xf numFmtId="4" fontId="3" fillId="11" borderId="0" xfId="0" applyNumberFormat="1" applyFont="1" applyFill="1"/>
    <xf numFmtId="0" fontId="3" fillId="12" borderId="0" xfId="0" applyFont="1" applyFill="1"/>
    <xf numFmtId="4" fontId="3" fillId="12" borderId="0" xfId="0" applyNumberFormat="1" applyFont="1" applyFill="1"/>
    <xf numFmtId="1" fontId="3" fillId="13" borderId="1" xfId="0" applyNumberFormat="1" applyFont="1" applyFill="1" applyBorder="1" applyAlignment="1">
      <alignment horizontal="center" vertical="center"/>
    </xf>
    <xf numFmtId="3" fontId="3" fillId="1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" fontId="4" fillId="4" borderId="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4" fontId="3" fillId="4" borderId="3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4" fontId="4" fillId="4" borderId="22" xfId="0" applyNumberFormat="1" applyFont="1" applyFill="1" applyBorder="1" applyAlignment="1">
      <alignment vertical="center"/>
    </xf>
    <xf numFmtId="1" fontId="3" fillId="14" borderId="1" xfId="0" applyNumberFormat="1" applyFont="1" applyFill="1" applyBorder="1" applyAlignment="1">
      <alignment horizontal="center" vertical="center"/>
    </xf>
    <xf numFmtId="3" fontId="3" fillId="14" borderId="1" xfId="0" applyNumberFormat="1" applyFont="1" applyFill="1" applyBorder="1" applyAlignment="1">
      <alignment horizontal="center" vertical="center"/>
    </xf>
    <xf numFmtId="0" fontId="3" fillId="15" borderId="0" xfId="0" applyFont="1" applyFill="1"/>
    <xf numFmtId="0" fontId="4" fillId="15" borderId="0" xfId="0" applyFont="1" applyFill="1" applyAlignment="1">
      <alignment horizontal="center"/>
    </xf>
    <xf numFmtId="3" fontId="2" fillId="15" borderId="1" xfId="0" applyNumberFormat="1" applyFont="1" applyFill="1" applyBorder="1" applyAlignment="1">
      <alignment horizontal="center" vertical="center" wrapText="1"/>
    </xf>
    <xf numFmtId="0" fontId="4" fillId="15" borderId="2" xfId="0" applyFont="1" applyFill="1" applyBorder="1" applyAlignment="1">
      <alignment horizontal="center" vertical="center"/>
    </xf>
    <xf numFmtId="3" fontId="2" fillId="15" borderId="1" xfId="0" applyNumberFormat="1" applyFont="1" applyFill="1" applyBorder="1" applyAlignment="1">
      <alignment horizontal="center" vertical="center"/>
    </xf>
    <xf numFmtId="1" fontId="2" fillId="15" borderId="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" fontId="4" fillId="4" borderId="0" xfId="0" applyNumberFormat="1" applyFont="1" applyFill="1" applyAlignment="1">
      <alignment horizontal="center" vertical="center"/>
    </xf>
    <xf numFmtId="0" fontId="3" fillId="16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49" fontId="2" fillId="12" borderId="6" xfId="0" applyNumberFormat="1" applyFont="1" applyFill="1" applyBorder="1" applyAlignment="1">
      <alignment vertical="center" wrapText="1"/>
    </xf>
    <xf numFmtId="3" fontId="2" fillId="12" borderId="1" xfId="0" applyNumberFormat="1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left" vertical="center" wrapText="1"/>
    </xf>
    <xf numFmtId="1" fontId="3" fillId="12" borderId="1" xfId="0" applyNumberFormat="1" applyFont="1" applyFill="1" applyBorder="1" applyAlignment="1">
      <alignment horizontal="center" vertical="center"/>
    </xf>
    <xf numFmtId="3" fontId="3" fillId="12" borderId="1" xfId="0" applyNumberFormat="1" applyFont="1" applyFill="1" applyBorder="1" applyAlignment="1">
      <alignment horizontal="center" vertical="center"/>
    </xf>
    <xf numFmtId="3" fontId="2" fillId="12" borderId="1" xfId="0" applyNumberFormat="1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 vertical="center" wrapText="1"/>
    </xf>
    <xf numFmtId="3" fontId="2" fillId="17" borderId="1" xfId="0" applyNumberFormat="1" applyFont="1" applyFill="1" applyBorder="1" applyAlignment="1">
      <alignment horizontal="center" vertical="center" wrapText="1"/>
    </xf>
    <xf numFmtId="49" fontId="2" fillId="16" borderId="6" xfId="0" applyNumberFormat="1" applyFont="1" applyFill="1" applyBorder="1" applyAlignment="1">
      <alignment vertical="center" wrapText="1"/>
    </xf>
    <xf numFmtId="3" fontId="2" fillId="16" borderId="1" xfId="0" applyNumberFormat="1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left" vertical="center" wrapText="1"/>
    </xf>
    <xf numFmtId="1" fontId="3" fillId="16" borderId="1" xfId="0" applyNumberFormat="1" applyFont="1" applyFill="1" applyBorder="1" applyAlignment="1">
      <alignment horizontal="center" vertical="center"/>
    </xf>
    <xf numFmtId="3" fontId="3" fillId="16" borderId="1" xfId="0" applyNumberFormat="1" applyFont="1" applyFill="1" applyBorder="1" applyAlignment="1">
      <alignment horizontal="center" vertical="center"/>
    </xf>
    <xf numFmtId="49" fontId="3" fillId="16" borderId="1" xfId="0" applyNumberFormat="1" applyFont="1" applyFill="1" applyBorder="1" applyAlignment="1">
      <alignment horizontal="left" vertical="center" wrapText="1"/>
    </xf>
    <xf numFmtId="1" fontId="2" fillId="16" borderId="1" xfId="0" applyNumberFormat="1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16" borderId="4" xfId="0" applyFont="1" applyFill="1" applyBorder="1" applyAlignment="1">
      <alignment horizontal="left" vertical="center" wrapText="1"/>
    </xf>
    <xf numFmtId="0" fontId="2" fillId="16" borderId="5" xfId="0" applyFont="1" applyFill="1" applyBorder="1" applyAlignment="1">
      <alignment horizontal="left" vertical="center" wrapText="1"/>
    </xf>
    <xf numFmtId="0" fontId="2" fillId="12" borderId="4" xfId="0" applyFont="1" applyFill="1" applyBorder="1" applyAlignment="1">
      <alignment horizontal="left" vertical="center" wrapText="1"/>
    </xf>
    <xf numFmtId="0" fontId="2" fillId="12" borderId="5" xfId="0" applyFont="1" applyFill="1" applyBorder="1" applyAlignment="1">
      <alignment horizontal="left" vertical="center" wrapText="1"/>
    </xf>
    <xf numFmtId="0" fontId="2" fillId="12" borderId="7" xfId="0" applyFont="1" applyFill="1" applyBorder="1" applyAlignment="1">
      <alignment horizontal="left" vertical="center" wrapText="1"/>
    </xf>
    <xf numFmtId="0" fontId="2" fillId="16" borderId="7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12" borderId="5" xfId="0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FF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4"/>
  <sheetViews>
    <sheetView zoomScale="80" zoomScaleNormal="80" zoomScaleSheetLayoutView="100" workbookViewId="0">
      <selection activeCell="J3" sqref="J3"/>
    </sheetView>
  </sheetViews>
  <sheetFormatPr defaultColWidth="9.109375" defaultRowHeight="15.6" x14ac:dyDescent="0.3"/>
  <cols>
    <col min="1" max="1" width="4.44140625" style="39" customWidth="1"/>
    <col min="2" max="2" width="21.88671875" style="40" customWidth="1"/>
    <col min="3" max="3" width="30.44140625" style="43" customWidth="1"/>
    <col min="4" max="4" width="12.5546875" style="1" customWidth="1"/>
    <col min="5" max="5" width="13.109375" style="1" customWidth="1"/>
    <col min="6" max="6" width="12.6640625" style="1" customWidth="1"/>
    <col min="7" max="7" width="12.33203125" style="1" customWidth="1"/>
    <col min="8" max="8" width="12.44140625" style="1" customWidth="1"/>
    <col min="9" max="9" width="11.44140625" style="1" customWidth="1"/>
    <col min="10" max="10" width="17.109375" style="116" customWidth="1"/>
    <col min="11" max="11" width="9.109375" style="1"/>
    <col min="12" max="12" width="15.109375" style="59" customWidth="1"/>
    <col min="13" max="13" width="9.109375" style="1"/>
    <col min="14" max="14" width="16.109375" style="59" customWidth="1"/>
    <col min="15" max="15" width="9.5546875" style="1" customWidth="1"/>
    <col min="16" max="16" width="12.44140625" style="59" customWidth="1"/>
    <col min="17" max="17" width="9.109375" style="1" customWidth="1"/>
    <col min="18" max="18" width="15.5546875" style="59" customWidth="1"/>
    <col min="19" max="19" width="9.109375" style="1" customWidth="1"/>
    <col min="20" max="20" width="15.44140625" style="59" customWidth="1"/>
    <col min="21" max="16384" width="9.109375" style="1"/>
  </cols>
  <sheetData>
    <row r="1" spans="1:20" ht="27" customHeight="1" thickBot="1" x14ac:dyDescent="0.3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K1" s="104"/>
      <c r="L1" s="105"/>
      <c r="M1" s="104"/>
      <c r="N1" s="105"/>
      <c r="O1" s="102"/>
      <c r="P1" s="103"/>
      <c r="Q1" s="148"/>
      <c r="R1" s="148"/>
    </row>
    <row r="2" spans="1:20" s="5" customFormat="1" ht="36" customHeight="1" x14ac:dyDescent="0.3">
      <c r="A2" s="147" t="s">
        <v>1</v>
      </c>
      <c r="B2" s="147" t="s">
        <v>2</v>
      </c>
      <c r="C2" s="147" t="s">
        <v>3</v>
      </c>
      <c r="D2" s="144" t="s">
        <v>41</v>
      </c>
      <c r="E2" s="145"/>
      <c r="F2" s="147" t="s">
        <v>4</v>
      </c>
      <c r="G2" s="147"/>
      <c r="H2" s="147"/>
      <c r="I2" s="147"/>
      <c r="J2" s="117"/>
      <c r="K2" s="2">
        <v>44</v>
      </c>
      <c r="L2" s="60"/>
      <c r="M2" s="2">
        <v>223</v>
      </c>
      <c r="N2" s="68"/>
      <c r="O2" s="96" t="s">
        <v>31</v>
      </c>
      <c r="P2" s="95"/>
      <c r="Q2" s="3" t="s">
        <v>32</v>
      </c>
      <c r="R2" s="79"/>
      <c r="S2" s="4"/>
      <c r="T2" s="86"/>
    </row>
    <row r="3" spans="1:20" s="5" customFormat="1" ht="48" customHeight="1" x14ac:dyDescent="0.3">
      <c r="A3" s="147"/>
      <c r="B3" s="147"/>
      <c r="C3" s="147"/>
      <c r="D3" s="149" t="s">
        <v>5</v>
      </c>
      <c r="E3" s="149" t="s">
        <v>6</v>
      </c>
      <c r="F3" s="144" t="s">
        <v>42</v>
      </c>
      <c r="G3" s="145"/>
      <c r="H3" s="144" t="s">
        <v>43</v>
      </c>
      <c r="I3" s="145"/>
      <c r="J3" s="117"/>
      <c r="K3" s="6" t="s">
        <v>33</v>
      </c>
      <c r="L3" s="61"/>
      <c r="M3" s="6" t="s">
        <v>33</v>
      </c>
      <c r="N3" s="61"/>
      <c r="O3" s="7" t="s">
        <v>33</v>
      </c>
      <c r="P3" s="72"/>
      <c r="Q3" s="8" t="s">
        <v>33</v>
      </c>
      <c r="R3" s="80"/>
      <c r="S3" s="9" t="s">
        <v>34</v>
      </c>
      <c r="T3" s="87"/>
    </row>
    <row r="4" spans="1:20" s="5" customFormat="1" ht="45.75" customHeight="1" x14ac:dyDescent="0.3">
      <c r="A4" s="147"/>
      <c r="B4" s="147"/>
      <c r="C4" s="147"/>
      <c r="D4" s="150"/>
      <c r="E4" s="150"/>
      <c r="F4" s="10" t="s">
        <v>5</v>
      </c>
      <c r="G4" s="10" t="s">
        <v>6</v>
      </c>
      <c r="H4" s="10" t="s">
        <v>5</v>
      </c>
      <c r="I4" s="10" t="s">
        <v>6</v>
      </c>
      <c r="J4" s="117"/>
      <c r="K4" s="11" t="s">
        <v>35</v>
      </c>
      <c r="L4" s="61" t="s">
        <v>36</v>
      </c>
      <c r="M4" s="11" t="s">
        <v>35</v>
      </c>
      <c r="N4" s="61" t="s">
        <v>36</v>
      </c>
      <c r="O4" s="12" t="s">
        <v>35</v>
      </c>
      <c r="P4" s="72" t="s">
        <v>36</v>
      </c>
      <c r="Q4" s="13" t="s">
        <v>35</v>
      </c>
      <c r="R4" s="80" t="s">
        <v>36</v>
      </c>
      <c r="S4" s="14" t="s">
        <v>35</v>
      </c>
      <c r="T4" s="87" t="s">
        <v>36</v>
      </c>
    </row>
    <row r="5" spans="1:20" s="5" customFormat="1" x14ac:dyDescent="0.3">
      <c r="A5" s="15"/>
      <c r="B5" s="15" t="s">
        <v>7</v>
      </c>
      <c r="C5" s="15">
        <v>16</v>
      </c>
      <c r="D5" s="16">
        <f t="shared" ref="D5:I5" si="0">D6+D13+D16+D20+D22+D25+D27</f>
        <v>2224</v>
      </c>
      <c r="E5" s="16">
        <f t="shared" si="0"/>
        <v>263316437.40260005</v>
      </c>
      <c r="F5" s="16">
        <f t="shared" si="0"/>
        <v>1890</v>
      </c>
      <c r="G5" s="16">
        <f t="shared" si="0"/>
        <v>13069994.125169761</v>
      </c>
      <c r="H5" s="16">
        <f t="shared" si="0"/>
        <v>59</v>
      </c>
      <c r="I5" s="16">
        <f t="shared" si="0"/>
        <v>166937.04438999988</v>
      </c>
      <c r="J5" s="118"/>
      <c r="K5" s="16">
        <f t="shared" ref="K5:T5" si="1">K6+K13+K16+K20+K22+K25+K27</f>
        <v>18</v>
      </c>
      <c r="L5" s="62">
        <f t="shared" si="1"/>
        <v>123185.20306</v>
      </c>
      <c r="M5" s="16">
        <f t="shared" si="1"/>
        <v>1695</v>
      </c>
      <c r="N5" s="62">
        <f t="shared" si="1"/>
        <v>12924068.94956976</v>
      </c>
      <c r="O5" s="16">
        <f t="shared" si="1"/>
        <v>177</v>
      </c>
      <c r="P5" s="73">
        <f t="shared" si="1"/>
        <v>22739.972540000002</v>
      </c>
      <c r="Q5" s="17">
        <f t="shared" si="1"/>
        <v>1890</v>
      </c>
      <c r="R5" s="81">
        <f t="shared" si="1"/>
        <v>13069994.125169761</v>
      </c>
      <c r="S5" s="16">
        <f t="shared" si="1"/>
        <v>0</v>
      </c>
      <c r="T5" s="88">
        <f t="shared" si="1"/>
        <v>0</v>
      </c>
    </row>
    <row r="6" spans="1:20" s="5" customFormat="1" x14ac:dyDescent="0.3">
      <c r="A6" s="101"/>
      <c r="B6" s="142" t="s">
        <v>8</v>
      </c>
      <c r="C6" s="41" t="s">
        <v>37</v>
      </c>
      <c r="D6" s="18">
        <f>SUM(D7:D12)</f>
        <v>525</v>
      </c>
      <c r="E6" s="18">
        <f t="shared" ref="E6:I6" si="2">SUM(E7:E12)</f>
        <v>25136581.053300001</v>
      </c>
      <c r="F6" s="47">
        <f>SUM(F7:F12)</f>
        <v>107</v>
      </c>
      <c r="G6" s="47">
        <f t="shared" si="2"/>
        <v>7995053.2483799998</v>
      </c>
      <c r="H6" s="47">
        <f t="shared" si="2"/>
        <v>3</v>
      </c>
      <c r="I6" s="47">
        <f t="shared" si="2"/>
        <v>26367.32648999989</v>
      </c>
      <c r="J6" s="118"/>
      <c r="K6" s="19">
        <f t="shared" ref="K6:T6" si="3">SUM(K7:K12)</f>
        <v>0</v>
      </c>
      <c r="L6" s="63">
        <f t="shared" si="3"/>
        <v>0</v>
      </c>
      <c r="M6" s="19">
        <f t="shared" si="3"/>
        <v>100</v>
      </c>
      <c r="N6" s="63">
        <f t="shared" si="3"/>
        <v>7994011.1272799997</v>
      </c>
      <c r="O6" s="19">
        <f t="shared" si="3"/>
        <v>7</v>
      </c>
      <c r="P6" s="74">
        <f t="shared" si="3"/>
        <v>1042.1211000000001</v>
      </c>
      <c r="Q6" s="20">
        <f t="shared" si="3"/>
        <v>107</v>
      </c>
      <c r="R6" s="63">
        <f t="shared" si="3"/>
        <v>7995053.2483799998</v>
      </c>
      <c r="S6" s="19">
        <f t="shared" si="3"/>
        <v>0</v>
      </c>
      <c r="T6" s="89">
        <f t="shared" si="3"/>
        <v>0</v>
      </c>
    </row>
    <row r="7" spans="1:20" s="5" customFormat="1" ht="18.75" customHeight="1" x14ac:dyDescent="0.3">
      <c r="A7" s="10">
        <v>1</v>
      </c>
      <c r="B7" s="146"/>
      <c r="C7" s="21" t="s">
        <v>9</v>
      </c>
      <c r="D7" s="114">
        <v>257</v>
      </c>
      <c r="E7" s="115">
        <v>4041019.8092300002</v>
      </c>
      <c r="F7" s="22">
        <v>0</v>
      </c>
      <c r="G7" s="23">
        <v>0</v>
      </c>
      <c r="H7" s="22">
        <v>0</v>
      </c>
      <c r="I7" s="23">
        <v>0</v>
      </c>
      <c r="J7" s="119">
        <v>1655189422</v>
      </c>
      <c r="K7" s="24"/>
      <c r="L7" s="64"/>
      <c r="M7" s="25"/>
      <c r="N7" s="69"/>
      <c r="O7" s="26"/>
      <c r="P7" s="75"/>
      <c r="Q7" s="27">
        <f>K7+M7+O7</f>
        <v>0</v>
      </c>
      <c r="R7" s="82">
        <f>L7+N7+P7</f>
        <v>0</v>
      </c>
      <c r="S7" s="28">
        <f>Q7-F7</f>
        <v>0</v>
      </c>
      <c r="T7" s="90">
        <f>R7-G7</f>
        <v>0</v>
      </c>
    </row>
    <row r="8" spans="1:20" s="5" customFormat="1" x14ac:dyDescent="0.3">
      <c r="A8" s="10">
        <v>2</v>
      </c>
      <c r="B8" s="146"/>
      <c r="C8" s="21" t="s">
        <v>10</v>
      </c>
      <c r="D8" s="114">
        <v>224</v>
      </c>
      <c r="E8" s="115">
        <v>19859167.093430001</v>
      </c>
      <c r="F8" s="22">
        <v>107</v>
      </c>
      <c r="G8" s="23">
        <v>7995053.2483799998</v>
      </c>
      <c r="H8" s="22">
        <v>3</v>
      </c>
      <c r="I8" s="23">
        <v>26367.32648999989</v>
      </c>
      <c r="J8" s="119">
        <v>1655049111</v>
      </c>
      <c r="K8" s="24"/>
      <c r="L8" s="64"/>
      <c r="M8" s="25">
        <v>100</v>
      </c>
      <c r="N8" s="69">
        <v>7994011.1272799997</v>
      </c>
      <c r="O8" s="26">
        <v>7</v>
      </c>
      <c r="P8" s="75">
        <v>1042.1211000000001</v>
      </c>
      <c r="Q8" s="27">
        <f>K8+M8+O8</f>
        <v>107</v>
      </c>
      <c r="R8" s="82">
        <f>L8+N8+P8</f>
        <v>7995053.2483799998</v>
      </c>
      <c r="S8" s="28">
        <f t="shared" ref="S8:T28" si="4">Q8-F8</f>
        <v>0</v>
      </c>
      <c r="T8" s="90">
        <f>R8-G8</f>
        <v>0</v>
      </c>
    </row>
    <row r="9" spans="1:20" s="5" customFormat="1" x14ac:dyDescent="0.3">
      <c r="A9" s="10">
        <v>3</v>
      </c>
      <c r="B9" s="146"/>
      <c r="C9" s="21" t="s">
        <v>11</v>
      </c>
      <c r="D9" s="106">
        <v>0</v>
      </c>
      <c r="E9" s="107">
        <v>0</v>
      </c>
      <c r="F9" s="22">
        <v>0</v>
      </c>
      <c r="G9" s="23">
        <v>0</v>
      </c>
      <c r="H9" s="22">
        <v>0</v>
      </c>
      <c r="I9" s="23">
        <v>0</v>
      </c>
      <c r="J9" s="119">
        <v>1658061090</v>
      </c>
      <c r="K9" s="24"/>
      <c r="L9" s="64"/>
      <c r="M9" s="25"/>
      <c r="N9" s="69"/>
      <c r="O9" s="26"/>
      <c r="P9" s="75"/>
      <c r="Q9" s="27">
        <f t="shared" ref="Q9:R28" si="5">K9+M9+O9</f>
        <v>0</v>
      </c>
      <c r="R9" s="82">
        <f t="shared" si="5"/>
        <v>0</v>
      </c>
      <c r="S9" s="28">
        <f t="shared" si="4"/>
        <v>0</v>
      </c>
      <c r="T9" s="90">
        <f t="shared" si="4"/>
        <v>0</v>
      </c>
    </row>
    <row r="10" spans="1:20" s="5" customFormat="1" x14ac:dyDescent="0.3">
      <c r="A10" s="10">
        <v>4</v>
      </c>
      <c r="B10" s="146"/>
      <c r="C10" s="21" t="s">
        <v>12</v>
      </c>
      <c r="D10" s="106">
        <v>12</v>
      </c>
      <c r="E10" s="107">
        <v>869595.32908000005</v>
      </c>
      <c r="F10" s="22">
        <v>0</v>
      </c>
      <c r="G10" s="23">
        <v>0</v>
      </c>
      <c r="H10" s="22">
        <v>0</v>
      </c>
      <c r="I10" s="23">
        <v>0</v>
      </c>
      <c r="J10" s="119">
        <v>1655063821</v>
      </c>
      <c r="K10" s="24"/>
      <c r="L10" s="64"/>
      <c r="M10" s="25"/>
      <c r="N10" s="69"/>
      <c r="O10" s="26"/>
      <c r="P10" s="75"/>
      <c r="Q10" s="27">
        <f t="shared" si="5"/>
        <v>0</v>
      </c>
      <c r="R10" s="82">
        <f t="shared" si="5"/>
        <v>0</v>
      </c>
      <c r="S10" s="28">
        <f t="shared" si="4"/>
        <v>0</v>
      </c>
      <c r="T10" s="90">
        <f t="shared" si="4"/>
        <v>0</v>
      </c>
    </row>
    <row r="11" spans="1:20" s="5" customFormat="1" ht="31.2" x14ac:dyDescent="0.3">
      <c r="A11" s="10">
        <v>5</v>
      </c>
      <c r="B11" s="146"/>
      <c r="C11" s="21" t="s">
        <v>13</v>
      </c>
      <c r="D11" s="114">
        <v>32</v>
      </c>
      <c r="E11" s="115">
        <v>366798.82156000001</v>
      </c>
      <c r="F11" s="22">
        <v>0</v>
      </c>
      <c r="G11" s="23">
        <v>0</v>
      </c>
      <c r="H11" s="22">
        <v>0</v>
      </c>
      <c r="I11" s="23">
        <v>0</v>
      </c>
      <c r="J11" s="119">
        <v>1600000036</v>
      </c>
      <c r="K11" s="24"/>
      <c r="L11" s="64"/>
      <c r="M11" s="25"/>
      <c r="N11" s="69"/>
      <c r="O11" s="26"/>
      <c r="P11" s="75"/>
      <c r="Q11" s="27">
        <f t="shared" si="5"/>
        <v>0</v>
      </c>
      <c r="R11" s="82">
        <f t="shared" si="5"/>
        <v>0</v>
      </c>
      <c r="S11" s="28">
        <f t="shared" si="4"/>
        <v>0</v>
      </c>
      <c r="T11" s="90">
        <f t="shared" si="4"/>
        <v>0</v>
      </c>
    </row>
    <row r="12" spans="1:20" s="5" customFormat="1" x14ac:dyDescent="0.3">
      <c r="A12" s="10">
        <v>6</v>
      </c>
      <c r="B12" s="143"/>
      <c r="C12" s="21" t="s">
        <v>14</v>
      </c>
      <c r="D12" s="44">
        <v>0</v>
      </c>
      <c r="E12" s="45">
        <v>0</v>
      </c>
      <c r="F12" s="22">
        <v>0</v>
      </c>
      <c r="G12" s="23">
        <v>0</v>
      </c>
      <c r="H12" s="22">
        <v>0</v>
      </c>
      <c r="I12" s="23">
        <v>0</v>
      </c>
      <c r="J12" s="119">
        <v>1658047200</v>
      </c>
      <c r="K12" s="24"/>
      <c r="L12" s="64"/>
      <c r="M12" s="25"/>
      <c r="N12" s="69"/>
      <c r="O12" s="26"/>
      <c r="P12" s="75"/>
      <c r="Q12" s="27">
        <f t="shared" si="5"/>
        <v>0</v>
      </c>
      <c r="R12" s="82">
        <f t="shared" si="5"/>
        <v>0</v>
      </c>
      <c r="S12" s="28">
        <f t="shared" si="4"/>
        <v>0</v>
      </c>
      <c r="T12" s="90">
        <f t="shared" si="4"/>
        <v>0</v>
      </c>
    </row>
    <row r="13" spans="1:20" s="5" customFormat="1" x14ac:dyDescent="0.3">
      <c r="A13" s="10"/>
      <c r="B13" s="142" t="s">
        <v>15</v>
      </c>
      <c r="C13" s="41" t="s">
        <v>40</v>
      </c>
      <c r="D13" s="29">
        <f t="shared" ref="D13:I13" si="6">SUM(D14:D15)</f>
        <v>205</v>
      </c>
      <c r="E13" s="29">
        <f t="shared" si="6"/>
        <v>229363091.37510002</v>
      </c>
      <c r="F13" s="48">
        <f t="shared" si="6"/>
        <v>36</v>
      </c>
      <c r="G13" s="48">
        <f t="shared" si="6"/>
        <v>99883.811190000022</v>
      </c>
      <c r="H13" s="48">
        <f t="shared" si="6"/>
        <v>2</v>
      </c>
      <c r="I13" s="48">
        <f t="shared" si="6"/>
        <v>23158.113160000023</v>
      </c>
      <c r="J13" s="120"/>
      <c r="K13" s="30">
        <f t="shared" ref="K13:T13" si="7">SUM(K14:K15)</f>
        <v>1</v>
      </c>
      <c r="L13" s="65">
        <f t="shared" si="7"/>
        <v>1037.6288</v>
      </c>
      <c r="M13" s="30">
        <f t="shared" si="7"/>
        <v>25</v>
      </c>
      <c r="N13" s="65">
        <f t="shared" si="7"/>
        <v>97390.419180000012</v>
      </c>
      <c r="O13" s="30">
        <f t="shared" si="7"/>
        <v>10</v>
      </c>
      <c r="P13" s="76">
        <f t="shared" si="7"/>
        <v>1455.7632100000001</v>
      </c>
      <c r="Q13" s="31">
        <f t="shared" si="7"/>
        <v>36</v>
      </c>
      <c r="R13" s="65">
        <f t="shared" si="7"/>
        <v>99883.811190000022</v>
      </c>
      <c r="S13" s="30">
        <f t="shared" si="7"/>
        <v>0</v>
      </c>
      <c r="T13" s="91">
        <f t="shared" si="7"/>
        <v>0</v>
      </c>
    </row>
    <row r="14" spans="1:20" s="5" customFormat="1" ht="24" customHeight="1" x14ac:dyDescent="0.3">
      <c r="A14" s="10">
        <v>1</v>
      </c>
      <c r="B14" s="146"/>
      <c r="C14" s="21" t="s">
        <v>16</v>
      </c>
      <c r="D14" s="114">
        <v>28</v>
      </c>
      <c r="E14" s="115">
        <v>200485.89696000001</v>
      </c>
      <c r="F14" s="22">
        <v>36</v>
      </c>
      <c r="G14" s="23">
        <v>99883.811190000022</v>
      </c>
      <c r="H14" s="22">
        <v>2</v>
      </c>
      <c r="I14" s="23">
        <v>23158.113160000023</v>
      </c>
      <c r="J14" s="119">
        <v>1655182480</v>
      </c>
      <c r="K14" s="24">
        <v>1</v>
      </c>
      <c r="L14" s="64">
        <v>1037.6288</v>
      </c>
      <c r="M14" s="25">
        <v>25</v>
      </c>
      <c r="N14" s="69">
        <v>97390.419180000012</v>
      </c>
      <c r="O14" s="26">
        <v>10</v>
      </c>
      <c r="P14" s="75">
        <v>1455.7632100000001</v>
      </c>
      <c r="Q14" s="27">
        <f t="shared" si="5"/>
        <v>36</v>
      </c>
      <c r="R14" s="82">
        <f t="shared" si="5"/>
        <v>99883.811190000022</v>
      </c>
      <c r="S14" s="28">
        <f t="shared" si="4"/>
        <v>0</v>
      </c>
      <c r="T14" s="90">
        <f t="shared" si="4"/>
        <v>0</v>
      </c>
    </row>
    <row r="15" spans="1:20" s="5" customFormat="1" ht="32.25" customHeight="1" x14ac:dyDescent="0.3">
      <c r="A15" s="10">
        <v>2</v>
      </c>
      <c r="B15" s="143"/>
      <c r="C15" s="21" t="s">
        <v>17</v>
      </c>
      <c r="D15" s="114">
        <v>177</v>
      </c>
      <c r="E15" s="115">
        <v>229162605.47814003</v>
      </c>
      <c r="F15" s="22">
        <v>0</v>
      </c>
      <c r="G15" s="23">
        <v>0</v>
      </c>
      <c r="H15" s="22">
        <v>0</v>
      </c>
      <c r="I15" s="23">
        <v>0</v>
      </c>
      <c r="J15" s="119">
        <v>1660061210</v>
      </c>
      <c r="K15" s="24"/>
      <c r="L15" s="64"/>
      <c r="M15" s="25"/>
      <c r="N15" s="69"/>
      <c r="O15" s="26"/>
      <c r="P15" s="75"/>
      <c r="Q15" s="27">
        <f t="shared" si="5"/>
        <v>0</v>
      </c>
      <c r="R15" s="82">
        <f t="shared" si="5"/>
        <v>0</v>
      </c>
      <c r="S15" s="28">
        <f t="shared" si="4"/>
        <v>0</v>
      </c>
      <c r="T15" s="90">
        <f t="shared" si="4"/>
        <v>0</v>
      </c>
    </row>
    <row r="16" spans="1:20" s="5" customFormat="1" x14ac:dyDescent="0.3">
      <c r="A16" s="10"/>
      <c r="B16" s="142" t="s">
        <v>18</v>
      </c>
      <c r="C16" s="41" t="s">
        <v>38</v>
      </c>
      <c r="D16" s="29">
        <f>SUM(D17:D19)</f>
        <v>879</v>
      </c>
      <c r="E16" s="29">
        <f t="shared" ref="E16:I16" si="8">SUM(E17:E19)</f>
        <v>3952690.5460299999</v>
      </c>
      <c r="F16" s="48">
        <f t="shared" si="8"/>
        <v>1091</v>
      </c>
      <c r="G16" s="48">
        <f t="shared" si="8"/>
        <v>2458571.7393499999</v>
      </c>
      <c r="H16" s="48">
        <f t="shared" si="8"/>
        <v>36</v>
      </c>
      <c r="I16" s="48">
        <f t="shared" si="8"/>
        <v>67537.280749999976</v>
      </c>
      <c r="J16" s="120"/>
      <c r="K16" s="30">
        <f t="shared" ref="K16:T16" si="9">SUM(K17:K19)</f>
        <v>13</v>
      </c>
      <c r="L16" s="65">
        <f t="shared" si="9"/>
        <v>108183.48926</v>
      </c>
      <c r="M16" s="30">
        <f t="shared" si="9"/>
        <v>1076</v>
      </c>
      <c r="N16" s="65">
        <f t="shared" si="9"/>
        <v>2349379.5120899999</v>
      </c>
      <c r="O16" s="57">
        <f t="shared" si="9"/>
        <v>2</v>
      </c>
      <c r="P16" s="77">
        <f t="shared" si="9"/>
        <v>1008.7380000000001</v>
      </c>
      <c r="Q16" s="58">
        <f t="shared" si="9"/>
        <v>1091</v>
      </c>
      <c r="R16" s="83">
        <f t="shared" si="9"/>
        <v>2458571.7393499999</v>
      </c>
      <c r="S16" s="57">
        <f t="shared" si="9"/>
        <v>0</v>
      </c>
      <c r="T16" s="92">
        <f t="shared" si="9"/>
        <v>0</v>
      </c>
    </row>
    <row r="17" spans="1:20" s="5" customFormat="1" ht="60.75" customHeight="1" x14ac:dyDescent="0.3">
      <c r="A17" s="10">
        <v>1</v>
      </c>
      <c r="B17" s="146"/>
      <c r="C17" s="21" t="s">
        <v>19</v>
      </c>
      <c r="D17" s="97">
        <v>590</v>
      </c>
      <c r="E17" s="98">
        <v>1296837.2214600001</v>
      </c>
      <c r="F17" s="22">
        <v>1033</v>
      </c>
      <c r="G17" s="23">
        <v>2198455.6913899998</v>
      </c>
      <c r="H17" s="22">
        <v>35</v>
      </c>
      <c r="I17" s="23">
        <v>67132.415419999976</v>
      </c>
      <c r="J17" s="119">
        <v>1655018018</v>
      </c>
      <c r="K17" s="24"/>
      <c r="L17" s="64"/>
      <c r="M17" s="50">
        <v>1031</v>
      </c>
      <c r="N17" s="70">
        <v>2197446.9533899999</v>
      </c>
      <c r="O17" s="122">
        <v>2</v>
      </c>
      <c r="P17" s="123">
        <v>1008.7380000000001</v>
      </c>
      <c r="Q17" s="27">
        <f t="shared" si="5"/>
        <v>1033</v>
      </c>
      <c r="R17" s="82">
        <f t="shared" si="5"/>
        <v>2198455.6913899998</v>
      </c>
      <c r="S17" s="28">
        <f t="shared" si="4"/>
        <v>0</v>
      </c>
      <c r="T17" s="90">
        <f t="shared" si="4"/>
        <v>0</v>
      </c>
    </row>
    <row r="18" spans="1:20" s="5" customFormat="1" ht="61.5" customHeight="1" x14ac:dyDescent="0.3">
      <c r="A18" s="10">
        <v>2</v>
      </c>
      <c r="B18" s="146"/>
      <c r="C18" s="21" t="s">
        <v>20</v>
      </c>
      <c r="D18" s="114">
        <v>170</v>
      </c>
      <c r="E18" s="115">
        <v>346398.23810000002</v>
      </c>
      <c r="F18" s="22">
        <v>58</v>
      </c>
      <c r="G18" s="23">
        <v>260116.04796</v>
      </c>
      <c r="H18" s="22">
        <v>1</v>
      </c>
      <c r="I18" s="23">
        <v>404.86533000000054</v>
      </c>
      <c r="J18" s="119">
        <v>1656019286</v>
      </c>
      <c r="K18" s="46">
        <v>13</v>
      </c>
      <c r="L18" s="66">
        <v>108183.48926</v>
      </c>
      <c r="M18" s="50">
        <v>45</v>
      </c>
      <c r="N18" s="70">
        <v>151932.55869999999</v>
      </c>
      <c r="O18" s="26"/>
      <c r="P18" s="75"/>
      <c r="Q18" s="27">
        <f t="shared" si="5"/>
        <v>58</v>
      </c>
      <c r="R18" s="82">
        <f t="shared" si="5"/>
        <v>260116.04796</v>
      </c>
      <c r="S18" s="28">
        <f t="shared" si="4"/>
        <v>0</v>
      </c>
      <c r="T18" s="90">
        <f t="shared" si="4"/>
        <v>0</v>
      </c>
    </row>
    <row r="19" spans="1:20" s="5" customFormat="1" ht="43.5" customHeight="1" x14ac:dyDescent="0.3">
      <c r="A19" s="10">
        <v>3</v>
      </c>
      <c r="B19" s="143"/>
      <c r="C19" s="21" t="s">
        <v>21</v>
      </c>
      <c r="D19" s="114">
        <v>119</v>
      </c>
      <c r="E19" s="115">
        <v>2309455.08647</v>
      </c>
      <c r="F19" s="22">
        <v>0</v>
      </c>
      <c r="G19" s="23">
        <v>0</v>
      </c>
      <c r="H19" s="22">
        <v>0</v>
      </c>
      <c r="I19" s="23">
        <v>0</v>
      </c>
      <c r="J19" s="119">
        <v>1660018461</v>
      </c>
      <c r="K19" s="24"/>
      <c r="L19" s="64"/>
      <c r="M19" s="50"/>
      <c r="N19" s="70"/>
      <c r="O19" s="26"/>
      <c r="P19" s="75"/>
      <c r="Q19" s="27">
        <f t="shared" si="5"/>
        <v>0</v>
      </c>
      <c r="R19" s="82">
        <f t="shared" si="5"/>
        <v>0</v>
      </c>
      <c r="S19" s="28">
        <f t="shared" si="4"/>
        <v>0</v>
      </c>
      <c r="T19" s="90">
        <f t="shared" si="4"/>
        <v>0</v>
      </c>
    </row>
    <row r="20" spans="1:20" s="5" customFormat="1" x14ac:dyDescent="0.3">
      <c r="A20" s="10"/>
      <c r="B20" s="142" t="s">
        <v>22</v>
      </c>
      <c r="C20" s="41" t="s">
        <v>39</v>
      </c>
      <c r="D20" s="29">
        <f>SUM(D21)</f>
        <v>53</v>
      </c>
      <c r="E20" s="29">
        <f t="shared" ref="E20:I20" si="10">SUM(E21)</f>
        <v>165358.30202</v>
      </c>
      <c r="F20" s="48">
        <f t="shared" si="10"/>
        <v>51</v>
      </c>
      <c r="G20" s="48">
        <f t="shared" si="10"/>
        <v>135420.58046</v>
      </c>
      <c r="H20" s="48">
        <f t="shared" si="10"/>
        <v>9</v>
      </c>
      <c r="I20" s="48">
        <f t="shared" si="10"/>
        <v>5536.8678999999829</v>
      </c>
      <c r="J20" s="120"/>
      <c r="K20" s="30">
        <f t="shared" ref="K20:T20" si="11">SUM(K21)</f>
        <v>3</v>
      </c>
      <c r="L20" s="65">
        <f t="shared" si="11"/>
        <v>12884.084999999999</v>
      </c>
      <c r="M20" s="30">
        <f t="shared" si="11"/>
        <v>48</v>
      </c>
      <c r="N20" s="65">
        <f t="shared" si="11"/>
        <v>122536.49545999999</v>
      </c>
      <c r="O20" s="30">
        <f t="shared" si="11"/>
        <v>0</v>
      </c>
      <c r="P20" s="76">
        <f t="shared" si="11"/>
        <v>0</v>
      </c>
      <c r="Q20" s="31">
        <f t="shared" si="11"/>
        <v>51</v>
      </c>
      <c r="R20" s="65">
        <f t="shared" si="11"/>
        <v>135420.58046</v>
      </c>
      <c r="S20" s="30">
        <f t="shared" si="11"/>
        <v>0</v>
      </c>
      <c r="T20" s="91">
        <f t="shared" si="11"/>
        <v>0</v>
      </c>
    </row>
    <row r="21" spans="1:20" ht="31.2" x14ac:dyDescent="0.3">
      <c r="A21" s="10">
        <v>1</v>
      </c>
      <c r="B21" s="143"/>
      <c r="C21" s="32" t="s">
        <v>23</v>
      </c>
      <c r="D21" s="114">
        <v>53</v>
      </c>
      <c r="E21" s="115">
        <v>165358.30202</v>
      </c>
      <c r="F21" s="22">
        <v>51</v>
      </c>
      <c r="G21" s="23">
        <v>135420.58046</v>
      </c>
      <c r="H21" s="22">
        <v>9</v>
      </c>
      <c r="I21" s="23">
        <v>5536.8678999999829</v>
      </c>
      <c r="J21" s="119">
        <v>1660077474</v>
      </c>
      <c r="K21" s="46">
        <v>3</v>
      </c>
      <c r="L21" s="66">
        <v>12884.084999999999</v>
      </c>
      <c r="M21" s="108">
        <v>48</v>
      </c>
      <c r="N21" s="109">
        <v>122536.49545999999</v>
      </c>
      <c r="O21" s="53"/>
      <c r="P21" s="78"/>
      <c r="Q21" s="51">
        <f t="shared" si="5"/>
        <v>51</v>
      </c>
      <c r="R21" s="84">
        <f t="shared" si="5"/>
        <v>135420.58046</v>
      </c>
      <c r="S21" s="52">
        <f t="shared" si="4"/>
        <v>0</v>
      </c>
      <c r="T21" s="93">
        <f t="shared" si="4"/>
        <v>0</v>
      </c>
    </row>
    <row r="22" spans="1:20" x14ac:dyDescent="0.3">
      <c r="A22" s="10"/>
      <c r="B22" s="142" t="s">
        <v>24</v>
      </c>
      <c r="C22" s="41" t="s">
        <v>40</v>
      </c>
      <c r="D22" s="29">
        <f>SUM(D23:D24)</f>
        <v>275</v>
      </c>
      <c r="E22" s="29">
        <f t="shared" ref="E22:I22" si="12">SUM(E23:E24)</f>
        <v>2209608.5591199999</v>
      </c>
      <c r="F22" s="48">
        <f t="shared" si="12"/>
        <v>7</v>
      </c>
      <c r="G22" s="48">
        <f t="shared" si="12"/>
        <v>9112.7498999999989</v>
      </c>
      <c r="H22" s="48">
        <f t="shared" si="12"/>
        <v>0</v>
      </c>
      <c r="I22" s="48">
        <f t="shared" si="12"/>
        <v>0</v>
      </c>
      <c r="J22" s="120"/>
      <c r="K22" s="30">
        <f>SUM(K23:K24)</f>
        <v>1</v>
      </c>
      <c r="L22" s="65">
        <f t="shared" ref="L22:T22" si="13">SUM(L23:L24)</f>
        <v>1080</v>
      </c>
      <c r="M22" s="30">
        <f t="shared" si="13"/>
        <v>0</v>
      </c>
      <c r="N22" s="65">
        <f t="shared" si="13"/>
        <v>0</v>
      </c>
      <c r="O22" s="30">
        <f t="shared" si="13"/>
        <v>6</v>
      </c>
      <c r="P22" s="76">
        <f t="shared" si="13"/>
        <v>8032.7498999999998</v>
      </c>
      <c r="Q22" s="31">
        <f t="shared" si="13"/>
        <v>7</v>
      </c>
      <c r="R22" s="65">
        <f t="shared" si="13"/>
        <v>9112.7498999999989</v>
      </c>
      <c r="S22" s="30">
        <f t="shared" si="13"/>
        <v>0</v>
      </c>
      <c r="T22" s="91">
        <f t="shared" si="13"/>
        <v>0</v>
      </c>
    </row>
    <row r="23" spans="1:20" ht="28.5" customHeight="1" x14ac:dyDescent="0.3">
      <c r="A23" s="10">
        <v>1</v>
      </c>
      <c r="B23" s="146"/>
      <c r="C23" s="21" t="s">
        <v>25</v>
      </c>
      <c r="D23" s="114">
        <v>91</v>
      </c>
      <c r="E23" s="115">
        <v>248002.66206999999</v>
      </c>
      <c r="F23" s="22">
        <v>1</v>
      </c>
      <c r="G23" s="23">
        <v>11.85915</v>
      </c>
      <c r="H23" s="22">
        <v>0</v>
      </c>
      <c r="I23" s="23">
        <v>0</v>
      </c>
      <c r="J23" s="119">
        <v>1649015530</v>
      </c>
      <c r="K23" s="33"/>
      <c r="L23" s="67"/>
      <c r="M23" s="54"/>
      <c r="N23" s="71"/>
      <c r="O23" s="53">
        <v>1</v>
      </c>
      <c r="P23" s="78">
        <v>11.85915</v>
      </c>
      <c r="Q23" s="51">
        <f>K23+M23+O23</f>
        <v>1</v>
      </c>
      <c r="R23" s="84">
        <f t="shared" si="5"/>
        <v>11.85915</v>
      </c>
      <c r="S23" s="52">
        <f t="shared" si="4"/>
        <v>0</v>
      </c>
      <c r="T23" s="93">
        <f t="shared" si="4"/>
        <v>0</v>
      </c>
    </row>
    <row r="24" spans="1:20" ht="28.5" customHeight="1" x14ac:dyDescent="0.3">
      <c r="A24" s="10">
        <v>2</v>
      </c>
      <c r="B24" s="143"/>
      <c r="C24" s="21" t="s">
        <v>26</v>
      </c>
      <c r="D24" s="114">
        <v>184</v>
      </c>
      <c r="E24" s="115">
        <v>1961605.89705</v>
      </c>
      <c r="F24" s="22">
        <v>6</v>
      </c>
      <c r="G24" s="23">
        <v>9100.8907499999987</v>
      </c>
      <c r="H24" s="22">
        <v>0</v>
      </c>
      <c r="I24" s="23">
        <v>0</v>
      </c>
      <c r="J24" s="119">
        <v>1616014242</v>
      </c>
      <c r="K24" s="46">
        <v>1</v>
      </c>
      <c r="L24" s="66">
        <v>1080</v>
      </c>
      <c r="M24" s="54"/>
      <c r="N24" s="71"/>
      <c r="O24" s="53">
        <v>5</v>
      </c>
      <c r="P24" s="78">
        <v>8020.8907499999996</v>
      </c>
      <c r="Q24" s="51">
        <f t="shared" si="5"/>
        <v>6</v>
      </c>
      <c r="R24" s="84">
        <f t="shared" si="5"/>
        <v>9100.8907499999987</v>
      </c>
      <c r="S24" s="52">
        <f>Q24-F24</f>
        <v>0</v>
      </c>
      <c r="T24" s="93">
        <f t="shared" si="4"/>
        <v>0</v>
      </c>
    </row>
    <row r="25" spans="1:20" x14ac:dyDescent="0.3">
      <c r="A25" s="10"/>
      <c r="B25" s="142" t="s">
        <v>27</v>
      </c>
      <c r="C25" s="41" t="s">
        <v>39</v>
      </c>
      <c r="D25" s="34">
        <f>SUM(D26)</f>
        <v>0</v>
      </c>
      <c r="E25" s="34">
        <f t="shared" ref="E25:I25" si="14">SUM(E26)</f>
        <v>0</v>
      </c>
      <c r="F25" s="49">
        <f t="shared" si="14"/>
        <v>0</v>
      </c>
      <c r="G25" s="49">
        <f t="shared" si="14"/>
        <v>0</v>
      </c>
      <c r="H25" s="49">
        <f t="shared" si="14"/>
        <v>0</v>
      </c>
      <c r="I25" s="49">
        <f t="shared" si="14"/>
        <v>0</v>
      </c>
      <c r="J25" s="121"/>
      <c r="K25" s="35">
        <f t="shared" ref="K25:T25" si="15">SUM(K26)</f>
        <v>0</v>
      </c>
      <c r="L25" s="65">
        <f t="shared" si="15"/>
        <v>0</v>
      </c>
      <c r="M25" s="35">
        <f t="shared" si="15"/>
        <v>0</v>
      </c>
      <c r="N25" s="65">
        <f t="shared" si="15"/>
        <v>0</v>
      </c>
      <c r="O25" s="35">
        <f t="shared" si="15"/>
        <v>0</v>
      </c>
      <c r="P25" s="76">
        <f t="shared" si="15"/>
        <v>0</v>
      </c>
      <c r="Q25" s="36">
        <f t="shared" si="15"/>
        <v>0</v>
      </c>
      <c r="R25" s="65">
        <f t="shared" si="15"/>
        <v>0</v>
      </c>
      <c r="S25" s="35">
        <f t="shared" si="15"/>
        <v>0</v>
      </c>
      <c r="T25" s="91">
        <f t="shared" si="15"/>
        <v>0</v>
      </c>
    </row>
    <row r="26" spans="1:20" ht="43.5" customHeight="1" x14ac:dyDescent="0.3">
      <c r="A26" s="10">
        <v>1</v>
      </c>
      <c r="B26" s="143"/>
      <c r="C26" s="21" t="s">
        <v>28</v>
      </c>
      <c r="D26" s="44">
        <v>0</v>
      </c>
      <c r="E26" s="45">
        <v>0</v>
      </c>
      <c r="F26" s="22">
        <v>0</v>
      </c>
      <c r="G26" s="23">
        <v>0</v>
      </c>
      <c r="H26" s="22">
        <v>0</v>
      </c>
      <c r="I26" s="23">
        <v>0</v>
      </c>
      <c r="J26" s="119">
        <v>1660176323</v>
      </c>
      <c r="K26" s="33"/>
      <c r="L26" s="67"/>
      <c r="M26" s="54"/>
      <c r="N26" s="71"/>
      <c r="O26" s="53"/>
      <c r="P26" s="78"/>
      <c r="Q26" s="51">
        <f t="shared" si="5"/>
        <v>0</v>
      </c>
      <c r="R26" s="84">
        <f t="shared" si="5"/>
        <v>0</v>
      </c>
      <c r="S26" s="52">
        <f t="shared" si="4"/>
        <v>0</v>
      </c>
      <c r="T26" s="93">
        <f t="shared" si="4"/>
        <v>0</v>
      </c>
    </row>
    <row r="27" spans="1:20" x14ac:dyDescent="0.3">
      <c r="A27" s="10"/>
      <c r="B27" s="142" t="s">
        <v>29</v>
      </c>
      <c r="C27" s="41" t="s">
        <v>39</v>
      </c>
      <c r="D27" s="29">
        <f>SUM(D28)</f>
        <v>287</v>
      </c>
      <c r="E27" s="29">
        <f t="shared" ref="E27:I27" si="16">SUM(E28)</f>
        <v>2489107.56703</v>
      </c>
      <c r="F27" s="48">
        <f t="shared" si="16"/>
        <v>598</v>
      </c>
      <c r="G27" s="48">
        <f t="shared" si="16"/>
        <v>2371951.9958897601</v>
      </c>
      <c r="H27" s="48">
        <f t="shared" si="16"/>
        <v>9</v>
      </c>
      <c r="I27" s="48">
        <f t="shared" si="16"/>
        <v>44337.456089999992</v>
      </c>
      <c r="J27" s="120"/>
      <c r="K27" s="30">
        <f t="shared" ref="K27:T27" si="17">SUM(K28)</f>
        <v>0</v>
      </c>
      <c r="L27" s="65">
        <f t="shared" si="17"/>
        <v>0</v>
      </c>
      <c r="M27" s="30">
        <f t="shared" si="17"/>
        <v>446</v>
      </c>
      <c r="N27" s="65">
        <f t="shared" si="17"/>
        <v>2360751.3955597603</v>
      </c>
      <c r="O27" s="30">
        <f t="shared" si="17"/>
        <v>152</v>
      </c>
      <c r="P27" s="76">
        <f t="shared" si="17"/>
        <v>11200.600329999999</v>
      </c>
      <c r="Q27" s="31">
        <f t="shared" si="17"/>
        <v>598</v>
      </c>
      <c r="R27" s="65">
        <f t="shared" si="17"/>
        <v>2371951.9958897601</v>
      </c>
      <c r="S27" s="30">
        <f t="shared" si="17"/>
        <v>0</v>
      </c>
      <c r="T27" s="91">
        <f t="shared" si="17"/>
        <v>0</v>
      </c>
    </row>
    <row r="28" spans="1:20" ht="95.25" customHeight="1" thickBot="1" x14ac:dyDescent="0.35">
      <c r="A28" s="10">
        <v>1</v>
      </c>
      <c r="B28" s="143"/>
      <c r="C28" s="21" t="s">
        <v>30</v>
      </c>
      <c r="D28" s="114">
        <v>287</v>
      </c>
      <c r="E28" s="115">
        <v>2489107.56703</v>
      </c>
      <c r="F28" s="22">
        <v>598</v>
      </c>
      <c r="G28" s="23">
        <v>2371951.9958897601</v>
      </c>
      <c r="H28" s="22">
        <v>9</v>
      </c>
      <c r="I28" s="23">
        <v>44337.456089999992</v>
      </c>
      <c r="J28" s="119">
        <v>1681000024</v>
      </c>
      <c r="K28" s="99"/>
      <c r="L28" s="100"/>
      <c r="M28" s="110">
        <v>446</v>
      </c>
      <c r="N28" s="111">
        <v>2360751.3955597603</v>
      </c>
      <c r="O28" s="112">
        <v>152</v>
      </c>
      <c r="P28" s="113">
        <v>11200.600329999999</v>
      </c>
      <c r="Q28" s="55">
        <f t="shared" si="5"/>
        <v>598</v>
      </c>
      <c r="R28" s="85">
        <f t="shared" si="5"/>
        <v>2371951.9958897601</v>
      </c>
      <c r="S28" s="56">
        <f t="shared" si="4"/>
        <v>0</v>
      </c>
      <c r="T28" s="94">
        <f>R28-G28</f>
        <v>0</v>
      </c>
    </row>
    <row r="29" spans="1:20" ht="42" customHeight="1" x14ac:dyDescent="0.3">
      <c r="A29" s="37"/>
      <c r="B29" s="38"/>
      <c r="C29" s="37"/>
    </row>
    <row r="30" spans="1:20" ht="42" customHeight="1" x14ac:dyDescent="0.3">
      <c r="A30" s="37"/>
      <c r="B30" s="38"/>
      <c r="C30" s="42"/>
    </row>
    <row r="31" spans="1:20" x14ac:dyDescent="0.3">
      <c r="C31" s="42"/>
    </row>
    <row r="32" spans="1:20" x14ac:dyDescent="0.3">
      <c r="C32" s="42"/>
    </row>
    <row r="33" spans="3:3" x14ac:dyDescent="0.3">
      <c r="C33" s="42"/>
    </row>
    <row r="34" spans="3:3" x14ac:dyDescent="0.3">
      <c r="C34" s="42"/>
    </row>
    <row r="35" spans="3:3" x14ac:dyDescent="0.3">
      <c r="C35" s="42"/>
    </row>
    <row r="36" spans="3:3" x14ac:dyDescent="0.3">
      <c r="C36" s="42"/>
    </row>
    <row r="37" spans="3:3" x14ac:dyDescent="0.3">
      <c r="C37" s="42"/>
    </row>
    <row r="38" spans="3:3" x14ac:dyDescent="0.3">
      <c r="C38" s="42"/>
    </row>
    <row r="39" spans="3:3" x14ac:dyDescent="0.3">
      <c r="C39" s="42"/>
    </row>
    <row r="40" spans="3:3" x14ac:dyDescent="0.3">
      <c r="C40" s="42"/>
    </row>
    <row r="41" spans="3:3" x14ac:dyDescent="0.3">
      <c r="C41" s="42"/>
    </row>
    <row r="42" spans="3:3" x14ac:dyDescent="0.3">
      <c r="C42" s="42"/>
    </row>
    <row r="43" spans="3:3" x14ac:dyDescent="0.3">
      <c r="C43" s="42"/>
    </row>
    <row r="44" spans="3:3" x14ac:dyDescent="0.3">
      <c r="C44" s="42"/>
    </row>
    <row r="45" spans="3:3" x14ac:dyDescent="0.3">
      <c r="C45" s="42"/>
    </row>
    <row r="46" spans="3:3" x14ac:dyDescent="0.3">
      <c r="C46" s="42"/>
    </row>
    <row r="47" spans="3:3" x14ac:dyDescent="0.3">
      <c r="C47" s="42"/>
    </row>
    <row r="48" spans="3:3" x14ac:dyDescent="0.3">
      <c r="C48" s="42"/>
    </row>
    <row r="49" spans="3:3" x14ac:dyDescent="0.3">
      <c r="C49" s="42"/>
    </row>
    <row r="50" spans="3:3" x14ac:dyDescent="0.3">
      <c r="C50" s="42"/>
    </row>
    <row r="51" spans="3:3" x14ac:dyDescent="0.3">
      <c r="C51" s="42"/>
    </row>
    <row r="52" spans="3:3" x14ac:dyDescent="0.3">
      <c r="C52" s="42"/>
    </row>
    <row r="53" spans="3:3" x14ac:dyDescent="0.3">
      <c r="C53" s="42"/>
    </row>
    <row r="54" spans="3:3" x14ac:dyDescent="0.3">
      <c r="C54" s="42"/>
    </row>
    <row r="55" spans="3:3" x14ac:dyDescent="0.3">
      <c r="C55" s="42"/>
    </row>
    <row r="56" spans="3:3" x14ac:dyDescent="0.3">
      <c r="C56" s="42"/>
    </row>
    <row r="57" spans="3:3" x14ac:dyDescent="0.3">
      <c r="C57" s="42"/>
    </row>
    <row r="58" spans="3:3" x14ac:dyDescent="0.3">
      <c r="C58" s="42"/>
    </row>
    <row r="59" spans="3:3" x14ac:dyDescent="0.3">
      <c r="C59" s="42"/>
    </row>
    <row r="60" spans="3:3" x14ac:dyDescent="0.3">
      <c r="C60" s="42"/>
    </row>
    <row r="61" spans="3:3" x14ac:dyDescent="0.3">
      <c r="C61" s="42"/>
    </row>
    <row r="62" spans="3:3" x14ac:dyDescent="0.3">
      <c r="C62" s="42"/>
    </row>
    <row r="63" spans="3:3" x14ac:dyDescent="0.3">
      <c r="C63" s="42"/>
    </row>
    <row r="64" spans="3:3" x14ac:dyDescent="0.3">
      <c r="C64" s="42"/>
    </row>
    <row r="65" spans="3:3" x14ac:dyDescent="0.3">
      <c r="C65" s="42"/>
    </row>
    <row r="66" spans="3:3" x14ac:dyDescent="0.3">
      <c r="C66" s="42"/>
    </row>
    <row r="67" spans="3:3" x14ac:dyDescent="0.3">
      <c r="C67" s="42"/>
    </row>
    <row r="68" spans="3:3" x14ac:dyDescent="0.3">
      <c r="C68" s="42"/>
    </row>
    <row r="69" spans="3:3" x14ac:dyDescent="0.3">
      <c r="C69" s="42"/>
    </row>
    <row r="70" spans="3:3" x14ac:dyDescent="0.3">
      <c r="C70" s="42"/>
    </row>
    <row r="71" spans="3:3" x14ac:dyDescent="0.3">
      <c r="C71" s="42"/>
    </row>
    <row r="72" spans="3:3" x14ac:dyDescent="0.3">
      <c r="C72" s="42"/>
    </row>
    <row r="73" spans="3:3" x14ac:dyDescent="0.3">
      <c r="C73" s="42"/>
    </row>
    <row r="74" spans="3:3" x14ac:dyDescent="0.3">
      <c r="C74" s="42"/>
    </row>
    <row r="75" spans="3:3" x14ac:dyDescent="0.3">
      <c r="C75" s="42"/>
    </row>
    <row r="76" spans="3:3" x14ac:dyDescent="0.3">
      <c r="C76" s="42"/>
    </row>
    <row r="77" spans="3:3" x14ac:dyDescent="0.3">
      <c r="C77" s="42"/>
    </row>
    <row r="78" spans="3:3" x14ac:dyDescent="0.3">
      <c r="C78" s="42"/>
    </row>
    <row r="79" spans="3:3" x14ac:dyDescent="0.3">
      <c r="C79" s="42"/>
    </row>
    <row r="80" spans="3:3" x14ac:dyDescent="0.3">
      <c r="C80" s="42"/>
    </row>
    <row r="81" spans="3:3" x14ac:dyDescent="0.3">
      <c r="C81" s="42"/>
    </row>
    <row r="82" spans="3:3" x14ac:dyDescent="0.3">
      <c r="C82" s="42"/>
    </row>
    <row r="83" spans="3:3" x14ac:dyDescent="0.3">
      <c r="C83" s="42"/>
    </row>
    <row r="84" spans="3:3" x14ac:dyDescent="0.3">
      <c r="C84" s="42"/>
    </row>
    <row r="85" spans="3:3" x14ac:dyDescent="0.3">
      <c r="C85" s="42"/>
    </row>
    <row r="86" spans="3:3" x14ac:dyDescent="0.3">
      <c r="C86" s="42"/>
    </row>
    <row r="87" spans="3:3" x14ac:dyDescent="0.3">
      <c r="C87" s="42"/>
    </row>
    <row r="88" spans="3:3" x14ac:dyDescent="0.3">
      <c r="C88" s="42"/>
    </row>
    <row r="89" spans="3:3" x14ac:dyDescent="0.3">
      <c r="C89" s="42"/>
    </row>
    <row r="90" spans="3:3" x14ac:dyDescent="0.3">
      <c r="C90" s="42"/>
    </row>
    <row r="91" spans="3:3" x14ac:dyDescent="0.3">
      <c r="C91" s="42"/>
    </row>
    <row r="92" spans="3:3" x14ac:dyDescent="0.3">
      <c r="C92" s="42"/>
    </row>
    <row r="93" spans="3:3" x14ac:dyDescent="0.3">
      <c r="C93" s="42"/>
    </row>
    <row r="94" spans="3:3" x14ac:dyDescent="0.3">
      <c r="C94" s="42"/>
    </row>
    <row r="95" spans="3:3" x14ac:dyDescent="0.3">
      <c r="C95" s="42"/>
    </row>
    <row r="96" spans="3:3" x14ac:dyDescent="0.3">
      <c r="C96" s="42"/>
    </row>
    <row r="97" spans="3:3" x14ac:dyDescent="0.3">
      <c r="C97" s="42"/>
    </row>
    <row r="98" spans="3:3" x14ac:dyDescent="0.3">
      <c r="C98" s="42"/>
    </row>
    <row r="99" spans="3:3" x14ac:dyDescent="0.3">
      <c r="C99" s="42"/>
    </row>
    <row r="100" spans="3:3" x14ac:dyDescent="0.3">
      <c r="C100" s="42"/>
    </row>
    <row r="101" spans="3:3" x14ac:dyDescent="0.3">
      <c r="C101" s="42"/>
    </row>
    <row r="102" spans="3:3" x14ac:dyDescent="0.3">
      <c r="C102" s="42"/>
    </row>
    <row r="103" spans="3:3" x14ac:dyDescent="0.3">
      <c r="C103" s="42"/>
    </row>
    <row r="104" spans="3:3" x14ac:dyDescent="0.3">
      <c r="C104" s="42"/>
    </row>
    <row r="105" spans="3:3" x14ac:dyDescent="0.3">
      <c r="C105" s="42"/>
    </row>
    <row r="106" spans="3:3" x14ac:dyDescent="0.3">
      <c r="C106" s="42"/>
    </row>
    <row r="107" spans="3:3" x14ac:dyDescent="0.3">
      <c r="C107" s="42"/>
    </row>
    <row r="108" spans="3:3" x14ac:dyDescent="0.3">
      <c r="C108" s="42"/>
    </row>
    <row r="109" spans="3:3" x14ac:dyDescent="0.3">
      <c r="C109" s="42"/>
    </row>
    <row r="110" spans="3:3" x14ac:dyDescent="0.3">
      <c r="C110" s="42"/>
    </row>
    <row r="111" spans="3:3" x14ac:dyDescent="0.3">
      <c r="C111" s="42"/>
    </row>
    <row r="112" spans="3:3" x14ac:dyDescent="0.3">
      <c r="C112" s="42"/>
    </row>
    <row r="113" spans="3:3" x14ac:dyDescent="0.3">
      <c r="C113" s="42"/>
    </row>
    <row r="114" spans="3:3" x14ac:dyDescent="0.3">
      <c r="C114" s="42"/>
    </row>
    <row r="115" spans="3:3" x14ac:dyDescent="0.3">
      <c r="C115" s="42"/>
    </row>
    <row r="116" spans="3:3" x14ac:dyDescent="0.3">
      <c r="C116" s="42"/>
    </row>
    <row r="117" spans="3:3" x14ac:dyDescent="0.3">
      <c r="C117" s="42"/>
    </row>
    <row r="118" spans="3:3" x14ac:dyDescent="0.3">
      <c r="C118" s="42"/>
    </row>
    <row r="119" spans="3:3" x14ac:dyDescent="0.3">
      <c r="C119" s="42"/>
    </row>
    <row r="120" spans="3:3" x14ac:dyDescent="0.3">
      <c r="C120" s="42"/>
    </row>
    <row r="121" spans="3:3" x14ac:dyDescent="0.3">
      <c r="C121" s="42"/>
    </row>
    <row r="122" spans="3:3" x14ac:dyDescent="0.3">
      <c r="C122" s="42"/>
    </row>
    <row r="123" spans="3:3" x14ac:dyDescent="0.3">
      <c r="C123" s="42"/>
    </row>
    <row r="124" spans="3:3" x14ac:dyDescent="0.3">
      <c r="C124" s="42"/>
    </row>
    <row r="125" spans="3:3" x14ac:dyDescent="0.3">
      <c r="C125" s="42"/>
    </row>
    <row r="126" spans="3:3" x14ac:dyDescent="0.3">
      <c r="C126" s="42"/>
    </row>
    <row r="127" spans="3:3" x14ac:dyDescent="0.3">
      <c r="C127" s="42"/>
    </row>
    <row r="128" spans="3:3" x14ac:dyDescent="0.3">
      <c r="C128" s="42"/>
    </row>
    <row r="129" spans="3:3" x14ac:dyDescent="0.3">
      <c r="C129" s="42"/>
    </row>
    <row r="130" spans="3:3" x14ac:dyDescent="0.3">
      <c r="C130" s="42"/>
    </row>
    <row r="131" spans="3:3" x14ac:dyDescent="0.3">
      <c r="C131" s="42"/>
    </row>
    <row r="132" spans="3:3" x14ac:dyDescent="0.3">
      <c r="C132" s="42"/>
    </row>
    <row r="133" spans="3:3" x14ac:dyDescent="0.3">
      <c r="C133" s="42"/>
    </row>
    <row r="134" spans="3:3" x14ac:dyDescent="0.3">
      <c r="C134" s="42"/>
    </row>
    <row r="135" spans="3:3" x14ac:dyDescent="0.3">
      <c r="C135" s="42"/>
    </row>
    <row r="136" spans="3:3" x14ac:dyDescent="0.3">
      <c r="C136" s="42"/>
    </row>
    <row r="137" spans="3:3" x14ac:dyDescent="0.3">
      <c r="C137" s="42"/>
    </row>
    <row r="138" spans="3:3" x14ac:dyDescent="0.3">
      <c r="C138" s="42"/>
    </row>
    <row r="139" spans="3:3" x14ac:dyDescent="0.3">
      <c r="C139" s="42"/>
    </row>
    <row r="140" spans="3:3" x14ac:dyDescent="0.3">
      <c r="C140" s="42"/>
    </row>
    <row r="141" spans="3:3" x14ac:dyDescent="0.3">
      <c r="C141" s="42"/>
    </row>
    <row r="142" spans="3:3" x14ac:dyDescent="0.3">
      <c r="C142" s="42"/>
    </row>
    <row r="143" spans="3:3" x14ac:dyDescent="0.3">
      <c r="C143" s="42"/>
    </row>
    <row r="144" spans="3:3" x14ac:dyDescent="0.3">
      <c r="C144" s="42"/>
    </row>
    <row r="145" spans="3:3" x14ac:dyDescent="0.3">
      <c r="C145" s="42"/>
    </row>
    <row r="146" spans="3:3" x14ac:dyDescent="0.3">
      <c r="C146" s="42"/>
    </row>
    <row r="147" spans="3:3" x14ac:dyDescent="0.3">
      <c r="C147" s="42"/>
    </row>
    <row r="148" spans="3:3" x14ac:dyDescent="0.3">
      <c r="C148" s="42"/>
    </row>
    <row r="149" spans="3:3" x14ac:dyDescent="0.3">
      <c r="C149" s="42"/>
    </row>
    <row r="150" spans="3:3" x14ac:dyDescent="0.3">
      <c r="C150" s="42"/>
    </row>
    <row r="151" spans="3:3" x14ac:dyDescent="0.3">
      <c r="C151" s="42"/>
    </row>
    <row r="152" spans="3:3" x14ac:dyDescent="0.3">
      <c r="C152" s="42"/>
    </row>
    <row r="153" spans="3:3" x14ac:dyDescent="0.3">
      <c r="C153" s="42"/>
    </row>
    <row r="154" spans="3:3" x14ac:dyDescent="0.3">
      <c r="C154" s="42"/>
    </row>
    <row r="155" spans="3:3" x14ac:dyDescent="0.3">
      <c r="C155" s="42"/>
    </row>
    <row r="156" spans="3:3" x14ac:dyDescent="0.3">
      <c r="C156" s="42"/>
    </row>
    <row r="157" spans="3:3" x14ac:dyDescent="0.3">
      <c r="C157" s="42"/>
    </row>
    <row r="158" spans="3:3" x14ac:dyDescent="0.3">
      <c r="C158" s="42"/>
    </row>
    <row r="159" spans="3:3" x14ac:dyDescent="0.3">
      <c r="C159" s="42"/>
    </row>
    <row r="160" spans="3:3" x14ac:dyDescent="0.3">
      <c r="C160" s="42"/>
    </row>
    <row r="161" spans="3:3" x14ac:dyDescent="0.3">
      <c r="C161" s="42"/>
    </row>
    <row r="162" spans="3:3" x14ac:dyDescent="0.3">
      <c r="C162" s="42"/>
    </row>
    <row r="163" spans="3:3" x14ac:dyDescent="0.3">
      <c r="C163" s="42"/>
    </row>
    <row r="164" spans="3:3" x14ac:dyDescent="0.3">
      <c r="C164" s="42"/>
    </row>
    <row r="165" spans="3:3" x14ac:dyDescent="0.3">
      <c r="C165" s="42"/>
    </row>
    <row r="166" spans="3:3" x14ac:dyDescent="0.3">
      <c r="C166" s="42"/>
    </row>
    <row r="167" spans="3:3" x14ac:dyDescent="0.3">
      <c r="C167" s="42"/>
    </row>
    <row r="168" spans="3:3" x14ac:dyDescent="0.3">
      <c r="C168" s="42"/>
    </row>
    <row r="169" spans="3:3" x14ac:dyDescent="0.3">
      <c r="C169" s="42"/>
    </row>
    <row r="170" spans="3:3" x14ac:dyDescent="0.3">
      <c r="C170" s="42"/>
    </row>
    <row r="171" spans="3:3" x14ac:dyDescent="0.3">
      <c r="C171" s="42"/>
    </row>
    <row r="172" spans="3:3" x14ac:dyDescent="0.3">
      <c r="C172" s="42"/>
    </row>
    <row r="173" spans="3:3" x14ac:dyDescent="0.3">
      <c r="C173" s="42"/>
    </row>
    <row r="174" spans="3:3" x14ac:dyDescent="0.3">
      <c r="C174" s="42"/>
    </row>
    <row r="175" spans="3:3" x14ac:dyDescent="0.3">
      <c r="C175" s="42"/>
    </row>
    <row r="176" spans="3:3" x14ac:dyDescent="0.3">
      <c r="C176" s="42"/>
    </row>
    <row r="177" spans="3:3" x14ac:dyDescent="0.3">
      <c r="C177" s="42"/>
    </row>
    <row r="178" spans="3:3" x14ac:dyDescent="0.3">
      <c r="C178" s="42"/>
    </row>
    <row r="179" spans="3:3" x14ac:dyDescent="0.3">
      <c r="C179" s="42"/>
    </row>
    <row r="180" spans="3:3" x14ac:dyDescent="0.3">
      <c r="C180" s="42"/>
    </row>
    <row r="181" spans="3:3" x14ac:dyDescent="0.3">
      <c r="C181" s="42"/>
    </row>
    <row r="182" spans="3:3" x14ac:dyDescent="0.3">
      <c r="C182" s="42"/>
    </row>
    <row r="183" spans="3:3" x14ac:dyDescent="0.3">
      <c r="C183" s="42"/>
    </row>
    <row r="184" spans="3:3" x14ac:dyDescent="0.3">
      <c r="C184" s="42"/>
    </row>
    <row r="185" spans="3:3" x14ac:dyDescent="0.3">
      <c r="C185" s="42"/>
    </row>
    <row r="186" spans="3:3" x14ac:dyDescent="0.3">
      <c r="C186" s="42"/>
    </row>
    <row r="187" spans="3:3" x14ac:dyDescent="0.3">
      <c r="C187" s="42"/>
    </row>
    <row r="188" spans="3:3" x14ac:dyDescent="0.3">
      <c r="C188" s="42"/>
    </row>
    <row r="189" spans="3:3" x14ac:dyDescent="0.3">
      <c r="C189" s="42"/>
    </row>
    <row r="190" spans="3:3" x14ac:dyDescent="0.3">
      <c r="C190" s="42"/>
    </row>
    <row r="191" spans="3:3" x14ac:dyDescent="0.3">
      <c r="C191" s="42"/>
    </row>
    <row r="192" spans="3:3" x14ac:dyDescent="0.3">
      <c r="C192" s="42"/>
    </row>
    <row r="193" spans="3:3" x14ac:dyDescent="0.3">
      <c r="C193" s="42"/>
    </row>
    <row r="194" spans="3:3" x14ac:dyDescent="0.3">
      <c r="C194" s="42"/>
    </row>
    <row r="195" spans="3:3" x14ac:dyDescent="0.3">
      <c r="C195" s="42"/>
    </row>
    <row r="196" spans="3:3" x14ac:dyDescent="0.3">
      <c r="C196" s="42"/>
    </row>
    <row r="197" spans="3:3" x14ac:dyDescent="0.3">
      <c r="C197" s="42"/>
    </row>
    <row r="198" spans="3:3" x14ac:dyDescent="0.3">
      <c r="C198" s="42"/>
    </row>
    <row r="199" spans="3:3" x14ac:dyDescent="0.3">
      <c r="C199" s="42"/>
    </row>
    <row r="200" spans="3:3" x14ac:dyDescent="0.3">
      <c r="C200" s="42"/>
    </row>
    <row r="201" spans="3:3" x14ac:dyDescent="0.3">
      <c r="C201" s="42"/>
    </row>
    <row r="202" spans="3:3" x14ac:dyDescent="0.3">
      <c r="C202" s="42"/>
    </row>
    <row r="203" spans="3:3" x14ac:dyDescent="0.3">
      <c r="C203" s="42"/>
    </row>
    <row r="204" spans="3:3" x14ac:dyDescent="0.3">
      <c r="C204" s="42"/>
    </row>
    <row r="205" spans="3:3" x14ac:dyDescent="0.3">
      <c r="C205" s="42"/>
    </row>
    <row r="206" spans="3:3" x14ac:dyDescent="0.3">
      <c r="C206" s="42"/>
    </row>
    <row r="207" spans="3:3" x14ac:dyDescent="0.3">
      <c r="C207" s="42"/>
    </row>
    <row r="208" spans="3:3" x14ac:dyDescent="0.3">
      <c r="C208" s="42"/>
    </row>
    <row r="209" spans="3:3" x14ac:dyDescent="0.3">
      <c r="C209" s="42"/>
    </row>
    <row r="210" spans="3:3" x14ac:dyDescent="0.3">
      <c r="C210" s="42"/>
    </row>
    <row r="211" spans="3:3" x14ac:dyDescent="0.3">
      <c r="C211" s="42"/>
    </row>
    <row r="212" spans="3:3" x14ac:dyDescent="0.3">
      <c r="C212" s="42"/>
    </row>
    <row r="213" spans="3:3" x14ac:dyDescent="0.3">
      <c r="C213" s="42"/>
    </row>
    <row r="214" spans="3:3" x14ac:dyDescent="0.3">
      <c r="C214" s="42"/>
    </row>
    <row r="215" spans="3:3" x14ac:dyDescent="0.3">
      <c r="C215" s="42"/>
    </row>
    <row r="216" spans="3:3" x14ac:dyDescent="0.3">
      <c r="C216" s="42"/>
    </row>
    <row r="217" spans="3:3" x14ac:dyDescent="0.3">
      <c r="C217" s="42"/>
    </row>
    <row r="218" spans="3:3" x14ac:dyDescent="0.3">
      <c r="C218" s="42"/>
    </row>
    <row r="219" spans="3:3" x14ac:dyDescent="0.3">
      <c r="C219" s="42"/>
    </row>
    <row r="220" spans="3:3" x14ac:dyDescent="0.3">
      <c r="C220" s="42"/>
    </row>
    <row r="221" spans="3:3" x14ac:dyDescent="0.3">
      <c r="C221" s="42"/>
    </row>
    <row r="222" spans="3:3" x14ac:dyDescent="0.3">
      <c r="C222" s="42"/>
    </row>
    <row r="223" spans="3:3" x14ac:dyDescent="0.3">
      <c r="C223" s="42"/>
    </row>
    <row r="224" spans="3:3" x14ac:dyDescent="0.3">
      <c r="C224" s="42"/>
    </row>
    <row r="225" spans="3:3" x14ac:dyDescent="0.3">
      <c r="C225" s="42"/>
    </row>
    <row r="226" spans="3:3" x14ac:dyDescent="0.3">
      <c r="C226" s="42"/>
    </row>
    <row r="227" spans="3:3" x14ac:dyDescent="0.3">
      <c r="C227" s="42"/>
    </row>
    <row r="228" spans="3:3" x14ac:dyDescent="0.3">
      <c r="C228" s="42"/>
    </row>
    <row r="229" spans="3:3" x14ac:dyDescent="0.3">
      <c r="C229" s="42"/>
    </row>
    <row r="230" spans="3:3" x14ac:dyDescent="0.3">
      <c r="C230" s="42"/>
    </row>
    <row r="231" spans="3:3" x14ac:dyDescent="0.3">
      <c r="C231" s="42"/>
    </row>
    <row r="232" spans="3:3" x14ac:dyDescent="0.3">
      <c r="C232" s="42"/>
    </row>
    <row r="233" spans="3:3" x14ac:dyDescent="0.3">
      <c r="C233" s="42"/>
    </row>
    <row r="234" spans="3:3" x14ac:dyDescent="0.3">
      <c r="C234" s="42"/>
    </row>
    <row r="235" spans="3:3" x14ac:dyDescent="0.3">
      <c r="C235" s="42"/>
    </row>
    <row r="236" spans="3:3" x14ac:dyDescent="0.3">
      <c r="C236" s="42"/>
    </row>
    <row r="237" spans="3:3" x14ac:dyDescent="0.3">
      <c r="C237" s="42"/>
    </row>
    <row r="238" spans="3:3" x14ac:dyDescent="0.3">
      <c r="C238" s="42"/>
    </row>
    <row r="239" spans="3:3" x14ac:dyDescent="0.3">
      <c r="C239" s="42"/>
    </row>
    <row r="240" spans="3:3" x14ac:dyDescent="0.3">
      <c r="C240" s="42"/>
    </row>
    <row r="241" spans="3:3" x14ac:dyDescent="0.3">
      <c r="C241" s="42"/>
    </row>
    <row r="242" spans="3:3" x14ac:dyDescent="0.3">
      <c r="C242" s="42"/>
    </row>
    <row r="243" spans="3:3" x14ac:dyDescent="0.3">
      <c r="C243" s="42"/>
    </row>
    <row r="244" spans="3:3" x14ac:dyDescent="0.3">
      <c r="C244" s="42"/>
    </row>
    <row r="245" spans="3:3" x14ac:dyDescent="0.3">
      <c r="C245" s="42"/>
    </row>
    <row r="246" spans="3:3" x14ac:dyDescent="0.3">
      <c r="C246" s="42"/>
    </row>
    <row r="247" spans="3:3" x14ac:dyDescent="0.3">
      <c r="C247" s="42"/>
    </row>
    <row r="248" spans="3:3" x14ac:dyDescent="0.3">
      <c r="C248" s="42"/>
    </row>
    <row r="249" spans="3:3" x14ac:dyDescent="0.3">
      <c r="C249" s="42"/>
    </row>
    <row r="250" spans="3:3" x14ac:dyDescent="0.3">
      <c r="C250" s="42"/>
    </row>
    <row r="251" spans="3:3" x14ac:dyDescent="0.3">
      <c r="C251" s="42"/>
    </row>
    <row r="252" spans="3:3" x14ac:dyDescent="0.3">
      <c r="C252" s="42"/>
    </row>
    <row r="253" spans="3:3" x14ac:dyDescent="0.3">
      <c r="C253" s="42"/>
    </row>
    <row r="254" spans="3:3" x14ac:dyDescent="0.3">
      <c r="C254" s="42"/>
    </row>
    <row r="255" spans="3:3" x14ac:dyDescent="0.3">
      <c r="C255" s="42"/>
    </row>
    <row r="256" spans="3:3" x14ac:dyDescent="0.3">
      <c r="C256" s="42"/>
    </row>
    <row r="257" spans="3:3" x14ac:dyDescent="0.3">
      <c r="C257" s="42"/>
    </row>
    <row r="258" spans="3:3" x14ac:dyDescent="0.3">
      <c r="C258" s="42"/>
    </row>
    <row r="259" spans="3:3" x14ac:dyDescent="0.3">
      <c r="C259" s="42"/>
    </row>
    <row r="260" spans="3:3" x14ac:dyDescent="0.3">
      <c r="C260" s="42"/>
    </row>
    <row r="261" spans="3:3" x14ac:dyDescent="0.3">
      <c r="C261" s="42"/>
    </row>
    <row r="262" spans="3:3" x14ac:dyDescent="0.3">
      <c r="C262" s="42"/>
    </row>
    <row r="263" spans="3:3" x14ac:dyDescent="0.3">
      <c r="C263" s="42"/>
    </row>
    <row r="264" spans="3:3" x14ac:dyDescent="0.3">
      <c r="C264" s="42"/>
    </row>
    <row r="265" spans="3:3" x14ac:dyDescent="0.3">
      <c r="C265" s="42"/>
    </row>
    <row r="266" spans="3:3" x14ac:dyDescent="0.3">
      <c r="C266" s="42"/>
    </row>
    <row r="267" spans="3:3" x14ac:dyDescent="0.3">
      <c r="C267" s="42"/>
    </row>
    <row r="268" spans="3:3" x14ac:dyDescent="0.3">
      <c r="C268" s="42"/>
    </row>
    <row r="269" spans="3:3" x14ac:dyDescent="0.3">
      <c r="C269" s="42"/>
    </row>
    <row r="270" spans="3:3" x14ac:dyDescent="0.3">
      <c r="C270" s="42"/>
    </row>
    <row r="271" spans="3:3" x14ac:dyDescent="0.3">
      <c r="C271" s="42"/>
    </row>
    <row r="272" spans="3:3" x14ac:dyDescent="0.3">
      <c r="C272" s="42"/>
    </row>
    <row r="273" spans="3:3" x14ac:dyDescent="0.3">
      <c r="C273" s="42"/>
    </row>
    <row r="274" spans="3:3" x14ac:dyDescent="0.3">
      <c r="C274" s="42"/>
    </row>
    <row r="275" spans="3:3" x14ac:dyDescent="0.3">
      <c r="C275" s="42"/>
    </row>
    <row r="276" spans="3:3" x14ac:dyDescent="0.3">
      <c r="C276" s="42"/>
    </row>
    <row r="277" spans="3:3" x14ac:dyDescent="0.3">
      <c r="C277" s="42"/>
    </row>
    <row r="278" spans="3:3" x14ac:dyDescent="0.3">
      <c r="C278" s="42"/>
    </row>
    <row r="279" spans="3:3" x14ac:dyDescent="0.3">
      <c r="C279" s="42"/>
    </row>
    <row r="280" spans="3:3" x14ac:dyDescent="0.3">
      <c r="C280" s="42"/>
    </row>
    <row r="281" spans="3:3" x14ac:dyDescent="0.3">
      <c r="C281" s="42"/>
    </row>
    <row r="282" spans="3:3" x14ac:dyDescent="0.3">
      <c r="C282" s="42"/>
    </row>
    <row r="283" spans="3:3" x14ac:dyDescent="0.3">
      <c r="C283" s="42"/>
    </row>
    <row r="284" spans="3:3" x14ac:dyDescent="0.3">
      <c r="C284" s="42"/>
    </row>
    <row r="285" spans="3:3" x14ac:dyDescent="0.3">
      <c r="C285" s="42"/>
    </row>
    <row r="286" spans="3:3" x14ac:dyDescent="0.3">
      <c r="C286" s="42"/>
    </row>
    <row r="287" spans="3:3" x14ac:dyDescent="0.3">
      <c r="C287" s="42"/>
    </row>
    <row r="288" spans="3:3" x14ac:dyDescent="0.3">
      <c r="C288" s="42"/>
    </row>
    <row r="289" spans="3:3" x14ac:dyDescent="0.3">
      <c r="C289" s="42"/>
    </row>
    <row r="290" spans="3:3" x14ac:dyDescent="0.3">
      <c r="C290" s="42"/>
    </row>
    <row r="291" spans="3:3" x14ac:dyDescent="0.3">
      <c r="C291" s="42"/>
    </row>
    <row r="292" spans="3:3" x14ac:dyDescent="0.3">
      <c r="C292" s="42"/>
    </row>
    <row r="293" spans="3:3" x14ac:dyDescent="0.3">
      <c r="C293" s="42"/>
    </row>
    <row r="294" spans="3:3" x14ac:dyDescent="0.3">
      <c r="C294" s="42"/>
    </row>
    <row r="295" spans="3:3" x14ac:dyDescent="0.3">
      <c r="C295" s="42"/>
    </row>
    <row r="296" spans="3:3" x14ac:dyDescent="0.3">
      <c r="C296" s="42"/>
    </row>
    <row r="297" spans="3:3" x14ac:dyDescent="0.3">
      <c r="C297" s="42"/>
    </row>
    <row r="298" spans="3:3" x14ac:dyDescent="0.3">
      <c r="C298" s="42"/>
    </row>
    <row r="299" spans="3:3" x14ac:dyDescent="0.3">
      <c r="C299" s="42"/>
    </row>
    <row r="300" spans="3:3" x14ac:dyDescent="0.3">
      <c r="C300" s="42"/>
    </row>
    <row r="301" spans="3:3" x14ac:dyDescent="0.3">
      <c r="C301" s="42"/>
    </row>
    <row r="302" spans="3:3" x14ac:dyDescent="0.3">
      <c r="C302" s="42"/>
    </row>
    <row r="303" spans="3:3" x14ac:dyDescent="0.3">
      <c r="C303" s="42"/>
    </row>
    <row r="304" spans="3:3" x14ac:dyDescent="0.3">
      <c r="C304" s="42"/>
    </row>
  </sheetData>
  <mergeCells count="18">
    <mergeCell ref="A1:I1"/>
    <mergeCell ref="Q1:R1"/>
    <mergeCell ref="A2:A4"/>
    <mergeCell ref="B2:B4"/>
    <mergeCell ref="C2:C4"/>
    <mergeCell ref="D2:E2"/>
    <mergeCell ref="F2:I2"/>
    <mergeCell ref="D3:D4"/>
    <mergeCell ref="E3:E4"/>
    <mergeCell ref="F3:G3"/>
    <mergeCell ref="B25:B26"/>
    <mergeCell ref="B27:B28"/>
    <mergeCell ref="H3:I3"/>
    <mergeCell ref="B6:B12"/>
    <mergeCell ref="B13:B15"/>
    <mergeCell ref="B16:B19"/>
    <mergeCell ref="B20:B21"/>
    <mergeCell ref="B22:B24"/>
  </mergeCells>
  <conditionalFormatting sqref="J1:J1048576">
    <cfRule type="duplicateValues" dxfId="0" priority="1"/>
  </conditionalFormatting>
  <pageMargins left="0.25" right="0.25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4"/>
  <sheetViews>
    <sheetView tabSelected="1" zoomScale="80" zoomScaleNormal="80" zoomScaleSheetLayoutView="100" workbookViewId="0">
      <selection sqref="A1:G1"/>
    </sheetView>
  </sheetViews>
  <sheetFormatPr defaultColWidth="9.109375" defaultRowHeight="15.6" x14ac:dyDescent="0.3"/>
  <cols>
    <col min="1" max="1" width="4.44140625" style="39" customWidth="1"/>
    <col min="2" max="2" width="21.88671875" style="40" customWidth="1"/>
    <col min="3" max="3" width="30.44140625" style="43" customWidth="1"/>
    <col min="4" max="4" width="12.5546875" style="1" customWidth="1"/>
    <col min="5" max="5" width="13.109375" style="1" customWidth="1"/>
    <col min="6" max="6" width="12.6640625" style="1" customWidth="1"/>
    <col min="7" max="7" width="12.33203125" style="1" customWidth="1"/>
    <col min="8" max="16384" width="9.109375" style="1"/>
  </cols>
  <sheetData>
    <row r="1" spans="1:7" ht="27" customHeight="1" x14ac:dyDescent="0.3">
      <c r="A1" s="147" t="s">
        <v>0</v>
      </c>
      <c r="B1" s="147"/>
      <c r="C1" s="147"/>
      <c r="D1" s="147"/>
      <c r="E1" s="147"/>
      <c r="F1" s="147"/>
      <c r="G1" s="147"/>
    </row>
    <row r="2" spans="1:7" s="5" customFormat="1" ht="36" customHeight="1" x14ac:dyDescent="0.3">
      <c r="A2" s="157" t="s">
        <v>1</v>
      </c>
      <c r="B2" s="157" t="s">
        <v>2</v>
      </c>
      <c r="C2" s="157" t="s">
        <v>3</v>
      </c>
      <c r="D2" s="158" t="s">
        <v>44</v>
      </c>
      <c r="E2" s="159"/>
      <c r="F2" s="157" t="s">
        <v>4</v>
      </c>
      <c r="G2" s="157"/>
    </row>
    <row r="3" spans="1:7" s="5" customFormat="1" ht="48" customHeight="1" x14ac:dyDescent="0.3">
      <c r="A3" s="157"/>
      <c r="B3" s="157"/>
      <c r="C3" s="157"/>
      <c r="D3" s="160" t="s">
        <v>5</v>
      </c>
      <c r="E3" s="160" t="s">
        <v>6</v>
      </c>
      <c r="F3" s="158" t="s">
        <v>45</v>
      </c>
      <c r="G3" s="159"/>
    </row>
    <row r="4" spans="1:7" s="5" customFormat="1" ht="45.75" customHeight="1" x14ac:dyDescent="0.3">
      <c r="A4" s="157"/>
      <c r="B4" s="157"/>
      <c r="C4" s="157"/>
      <c r="D4" s="161"/>
      <c r="E4" s="161"/>
      <c r="F4" s="125" t="s">
        <v>5</v>
      </c>
      <c r="G4" s="125" t="s">
        <v>6</v>
      </c>
    </row>
    <row r="5" spans="1:7" s="5" customFormat="1" x14ac:dyDescent="0.3">
      <c r="A5" s="132"/>
      <c r="B5" s="132" t="s">
        <v>7</v>
      </c>
      <c r="C5" s="132">
        <v>16</v>
      </c>
      <c r="D5" s="133">
        <v>1839</v>
      </c>
      <c r="E5" s="133">
        <v>73357689.291079998</v>
      </c>
      <c r="F5" s="133">
        <v>2173</v>
      </c>
      <c r="G5" s="133">
        <v>17552742.615809999</v>
      </c>
    </row>
    <row r="6" spans="1:7" s="5" customFormat="1" x14ac:dyDescent="0.3">
      <c r="A6" s="141"/>
      <c r="B6" s="153" t="s">
        <v>8</v>
      </c>
      <c r="C6" s="126" t="s">
        <v>37</v>
      </c>
      <c r="D6" s="127">
        <v>756</v>
      </c>
      <c r="E6" s="127">
        <v>26946704.252019998</v>
      </c>
      <c r="F6" s="127">
        <v>143</v>
      </c>
      <c r="G6" s="127">
        <v>9975258.6794300005</v>
      </c>
    </row>
    <row r="7" spans="1:7" s="5" customFormat="1" ht="18.75" customHeight="1" x14ac:dyDescent="0.3">
      <c r="A7" s="125">
        <v>1</v>
      </c>
      <c r="B7" s="155"/>
      <c r="C7" s="128" t="s">
        <v>9</v>
      </c>
      <c r="D7" s="129">
        <v>361</v>
      </c>
      <c r="E7" s="130">
        <v>7627258.0127100004</v>
      </c>
      <c r="F7" s="129">
        <v>0</v>
      </c>
      <c r="G7" s="130">
        <v>0</v>
      </c>
    </row>
    <row r="8" spans="1:7" s="5" customFormat="1" x14ac:dyDescent="0.3">
      <c r="A8" s="125">
        <v>2</v>
      </c>
      <c r="B8" s="155"/>
      <c r="C8" s="128" t="s">
        <v>10</v>
      </c>
      <c r="D8" s="129">
        <v>346</v>
      </c>
      <c r="E8" s="130">
        <v>18471473.769729998</v>
      </c>
      <c r="F8" s="129">
        <v>143</v>
      </c>
      <c r="G8" s="130">
        <v>9975258.6794300005</v>
      </c>
    </row>
    <row r="9" spans="1:7" s="5" customFormat="1" x14ac:dyDescent="0.3">
      <c r="A9" s="125">
        <v>3</v>
      </c>
      <c r="B9" s="155"/>
      <c r="C9" s="128" t="s">
        <v>11</v>
      </c>
      <c r="D9" s="129">
        <v>0</v>
      </c>
      <c r="E9" s="130">
        <v>0</v>
      </c>
      <c r="F9" s="129">
        <v>0</v>
      </c>
      <c r="G9" s="130">
        <v>0</v>
      </c>
    </row>
    <row r="10" spans="1:7" s="5" customFormat="1" x14ac:dyDescent="0.3">
      <c r="A10" s="125">
        <v>4</v>
      </c>
      <c r="B10" s="155"/>
      <c r="C10" s="128" t="s">
        <v>12</v>
      </c>
      <c r="D10" s="129">
        <v>49</v>
      </c>
      <c r="E10" s="130">
        <v>847972.46958000003</v>
      </c>
      <c r="F10" s="129">
        <v>0</v>
      </c>
      <c r="G10" s="130">
        <v>0</v>
      </c>
    </row>
    <row r="11" spans="1:7" s="5" customFormat="1" ht="31.2" x14ac:dyDescent="0.3">
      <c r="A11" s="125">
        <v>5</v>
      </c>
      <c r="B11" s="155"/>
      <c r="C11" s="128" t="s">
        <v>13</v>
      </c>
      <c r="D11" s="129">
        <v>0</v>
      </c>
      <c r="E11" s="130">
        <v>0</v>
      </c>
      <c r="F11" s="129">
        <v>0</v>
      </c>
      <c r="G11" s="130">
        <v>0</v>
      </c>
    </row>
    <row r="12" spans="1:7" s="5" customFormat="1" x14ac:dyDescent="0.3">
      <c r="A12" s="125">
        <v>6</v>
      </c>
      <c r="B12" s="154"/>
      <c r="C12" s="128" t="s">
        <v>14</v>
      </c>
      <c r="D12" s="129">
        <v>0</v>
      </c>
      <c r="E12" s="130">
        <v>0</v>
      </c>
      <c r="F12" s="129">
        <v>0</v>
      </c>
      <c r="G12" s="130">
        <v>0</v>
      </c>
    </row>
    <row r="13" spans="1:7" s="5" customFormat="1" x14ac:dyDescent="0.3">
      <c r="A13" s="124"/>
      <c r="B13" s="151" t="s">
        <v>15</v>
      </c>
      <c r="C13" s="134" t="s">
        <v>40</v>
      </c>
      <c r="D13" s="135">
        <v>136</v>
      </c>
      <c r="E13" s="135">
        <v>41761462.717490003</v>
      </c>
      <c r="F13" s="135">
        <v>24</v>
      </c>
      <c r="G13" s="135">
        <v>246056.71563999998</v>
      </c>
    </row>
    <row r="14" spans="1:7" s="5" customFormat="1" ht="24" customHeight="1" x14ac:dyDescent="0.3">
      <c r="A14" s="124">
        <v>1</v>
      </c>
      <c r="B14" s="156"/>
      <c r="C14" s="136" t="s">
        <v>16</v>
      </c>
      <c r="D14" s="137">
        <v>31</v>
      </c>
      <c r="E14" s="138">
        <v>325910.63129000005</v>
      </c>
      <c r="F14" s="137">
        <v>24</v>
      </c>
      <c r="G14" s="138">
        <v>246056.71563999998</v>
      </c>
    </row>
    <row r="15" spans="1:7" s="5" customFormat="1" ht="32.25" customHeight="1" x14ac:dyDescent="0.3">
      <c r="A15" s="124">
        <v>2</v>
      </c>
      <c r="B15" s="152"/>
      <c r="C15" s="136" t="s">
        <v>17</v>
      </c>
      <c r="D15" s="137">
        <v>105</v>
      </c>
      <c r="E15" s="138">
        <v>41435552.086199999</v>
      </c>
      <c r="F15" s="137">
        <v>0</v>
      </c>
      <c r="G15" s="138">
        <v>0</v>
      </c>
    </row>
    <row r="16" spans="1:7" s="5" customFormat="1" x14ac:dyDescent="0.3">
      <c r="A16" s="125"/>
      <c r="B16" s="153" t="s">
        <v>18</v>
      </c>
      <c r="C16" s="126" t="s">
        <v>38</v>
      </c>
      <c r="D16" s="131">
        <v>299</v>
      </c>
      <c r="E16" s="131">
        <v>2208079.0869899997</v>
      </c>
      <c r="F16" s="131">
        <v>1377</v>
      </c>
      <c r="G16" s="131">
        <v>5477126.3602199992</v>
      </c>
    </row>
    <row r="17" spans="1:7" s="5" customFormat="1" ht="60.75" customHeight="1" x14ac:dyDescent="0.3">
      <c r="A17" s="125">
        <v>1</v>
      </c>
      <c r="B17" s="155"/>
      <c r="C17" s="128" t="s">
        <v>19</v>
      </c>
      <c r="D17" s="129">
        <v>0</v>
      </c>
      <c r="E17" s="130">
        <v>0</v>
      </c>
      <c r="F17" s="129">
        <v>1271</v>
      </c>
      <c r="G17" s="130">
        <v>5123328.0078299996</v>
      </c>
    </row>
    <row r="18" spans="1:7" s="5" customFormat="1" ht="61.5" customHeight="1" x14ac:dyDescent="0.3">
      <c r="A18" s="125">
        <v>2</v>
      </c>
      <c r="B18" s="155"/>
      <c r="C18" s="128" t="s">
        <v>20</v>
      </c>
      <c r="D18" s="129">
        <v>212</v>
      </c>
      <c r="E18" s="130">
        <v>405164.59620999999</v>
      </c>
      <c r="F18" s="129">
        <v>106</v>
      </c>
      <c r="G18" s="130">
        <v>353798.35239000001</v>
      </c>
    </row>
    <row r="19" spans="1:7" s="5" customFormat="1" ht="43.5" customHeight="1" x14ac:dyDescent="0.3">
      <c r="A19" s="125">
        <v>3</v>
      </c>
      <c r="B19" s="154"/>
      <c r="C19" s="128" t="s">
        <v>21</v>
      </c>
      <c r="D19" s="129">
        <v>87</v>
      </c>
      <c r="E19" s="130">
        <v>1802914.4907799999</v>
      </c>
      <c r="F19" s="129">
        <v>0</v>
      </c>
      <c r="G19" s="130">
        <v>0</v>
      </c>
    </row>
    <row r="20" spans="1:7" s="5" customFormat="1" x14ac:dyDescent="0.3">
      <c r="A20" s="124"/>
      <c r="B20" s="151" t="s">
        <v>22</v>
      </c>
      <c r="C20" s="134" t="s">
        <v>39</v>
      </c>
      <c r="D20" s="135">
        <v>50</v>
      </c>
      <c r="E20" s="135">
        <v>151647.47624000002</v>
      </c>
      <c r="F20" s="135">
        <v>49</v>
      </c>
      <c r="G20" s="135">
        <v>151362.75524000003</v>
      </c>
    </row>
    <row r="21" spans="1:7" ht="31.2" x14ac:dyDescent="0.3">
      <c r="A21" s="124">
        <v>1</v>
      </c>
      <c r="B21" s="152"/>
      <c r="C21" s="139" t="s">
        <v>23</v>
      </c>
      <c r="D21" s="137">
        <v>50</v>
      </c>
      <c r="E21" s="138">
        <v>151647.47624000002</v>
      </c>
      <c r="F21" s="137">
        <v>49</v>
      </c>
      <c r="G21" s="138">
        <v>151362.75524000003</v>
      </c>
    </row>
    <row r="22" spans="1:7" x14ac:dyDescent="0.3">
      <c r="A22" s="125"/>
      <c r="B22" s="153" t="s">
        <v>24</v>
      </c>
      <c r="C22" s="126" t="s">
        <v>40</v>
      </c>
      <c r="D22" s="131">
        <v>277</v>
      </c>
      <c r="E22" s="131">
        <v>672052.69177999999</v>
      </c>
      <c r="F22" s="131">
        <v>10</v>
      </c>
      <c r="G22" s="131">
        <v>5555.4268199999997</v>
      </c>
    </row>
    <row r="23" spans="1:7" ht="28.5" customHeight="1" x14ac:dyDescent="0.3">
      <c r="A23" s="125">
        <v>1</v>
      </c>
      <c r="B23" s="155"/>
      <c r="C23" s="128" t="s">
        <v>25</v>
      </c>
      <c r="D23" s="129">
        <v>9</v>
      </c>
      <c r="E23" s="130">
        <v>23809.566300000002</v>
      </c>
      <c r="F23" s="129">
        <v>0</v>
      </c>
      <c r="G23" s="130">
        <v>0</v>
      </c>
    </row>
    <row r="24" spans="1:7" ht="28.5" customHeight="1" x14ac:dyDescent="0.3">
      <c r="A24" s="125">
        <v>2</v>
      </c>
      <c r="B24" s="154"/>
      <c r="C24" s="128" t="s">
        <v>26</v>
      </c>
      <c r="D24" s="129">
        <v>268</v>
      </c>
      <c r="E24" s="130">
        <v>648243.12548000005</v>
      </c>
      <c r="F24" s="129">
        <v>10</v>
      </c>
      <c r="G24" s="130">
        <v>5555.4268199999997</v>
      </c>
    </row>
    <row r="25" spans="1:7" x14ac:dyDescent="0.3">
      <c r="A25" s="124"/>
      <c r="B25" s="151" t="s">
        <v>27</v>
      </c>
      <c r="C25" s="134" t="s">
        <v>39</v>
      </c>
      <c r="D25" s="140">
        <v>0</v>
      </c>
      <c r="E25" s="140">
        <v>0</v>
      </c>
      <c r="F25" s="140">
        <v>0</v>
      </c>
      <c r="G25" s="140">
        <v>0</v>
      </c>
    </row>
    <row r="26" spans="1:7" ht="43.5" customHeight="1" x14ac:dyDescent="0.3">
      <c r="A26" s="124">
        <v>1</v>
      </c>
      <c r="B26" s="152"/>
      <c r="C26" s="136" t="s">
        <v>28</v>
      </c>
      <c r="D26" s="137">
        <v>0</v>
      </c>
      <c r="E26" s="138">
        <v>0</v>
      </c>
      <c r="F26" s="137">
        <v>0</v>
      </c>
      <c r="G26" s="138">
        <v>0</v>
      </c>
    </row>
    <row r="27" spans="1:7" x14ac:dyDescent="0.3">
      <c r="A27" s="125"/>
      <c r="B27" s="153" t="s">
        <v>29</v>
      </c>
      <c r="C27" s="126" t="s">
        <v>39</v>
      </c>
      <c r="D27" s="131">
        <v>321</v>
      </c>
      <c r="E27" s="131">
        <v>1617743.0665599999</v>
      </c>
      <c r="F27" s="131">
        <v>570</v>
      </c>
      <c r="G27" s="131">
        <v>1697382.6784599999</v>
      </c>
    </row>
    <row r="28" spans="1:7" ht="95.25" customHeight="1" x14ac:dyDescent="0.3">
      <c r="A28" s="125">
        <v>1</v>
      </c>
      <c r="B28" s="154"/>
      <c r="C28" s="128" t="s">
        <v>30</v>
      </c>
      <c r="D28" s="129">
        <v>321</v>
      </c>
      <c r="E28" s="130">
        <v>1617743.0665599999</v>
      </c>
      <c r="F28" s="129">
        <v>570</v>
      </c>
      <c r="G28" s="130">
        <v>1697382.6784599999</v>
      </c>
    </row>
    <row r="29" spans="1:7" ht="42" customHeight="1" x14ac:dyDescent="0.3">
      <c r="A29" s="37"/>
      <c r="B29" s="38"/>
      <c r="C29" s="37"/>
    </row>
    <row r="30" spans="1:7" ht="42" customHeight="1" x14ac:dyDescent="0.3">
      <c r="A30" s="37"/>
      <c r="B30" s="38"/>
      <c r="C30" s="42"/>
    </row>
    <row r="31" spans="1:7" x14ac:dyDescent="0.3">
      <c r="C31" s="42"/>
    </row>
    <row r="32" spans="1:7" x14ac:dyDescent="0.3">
      <c r="C32" s="42"/>
    </row>
    <row r="33" spans="3:3" s="1" customFormat="1" x14ac:dyDescent="0.3">
      <c r="C33" s="42"/>
    </row>
    <row r="34" spans="3:3" s="1" customFormat="1" x14ac:dyDescent="0.3">
      <c r="C34" s="42"/>
    </row>
    <row r="35" spans="3:3" s="1" customFormat="1" x14ac:dyDescent="0.3">
      <c r="C35" s="42"/>
    </row>
    <row r="36" spans="3:3" s="1" customFormat="1" x14ac:dyDescent="0.3">
      <c r="C36" s="42"/>
    </row>
    <row r="37" spans="3:3" s="1" customFormat="1" x14ac:dyDescent="0.3">
      <c r="C37" s="42"/>
    </row>
    <row r="38" spans="3:3" s="1" customFormat="1" x14ac:dyDescent="0.3">
      <c r="C38" s="42"/>
    </row>
    <row r="39" spans="3:3" s="1" customFormat="1" x14ac:dyDescent="0.3">
      <c r="C39" s="42"/>
    </row>
    <row r="40" spans="3:3" s="1" customFormat="1" x14ac:dyDescent="0.3">
      <c r="C40" s="42"/>
    </row>
    <row r="41" spans="3:3" s="1" customFormat="1" x14ac:dyDescent="0.3">
      <c r="C41" s="42"/>
    </row>
    <row r="42" spans="3:3" s="1" customFormat="1" x14ac:dyDescent="0.3">
      <c r="C42" s="42"/>
    </row>
    <row r="43" spans="3:3" s="1" customFormat="1" x14ac:dyDescent="0.3">
      <c r="C43" s="42"/>
    </row>
    <row r="44" spans="3:3" s="1" customFormat="1" x14ac:dyDescent="0.3">
      <c r="C44" s="42"/>
    </row>
    <row r="45" spans="3:3" s="1" customFormat="1" x14ac:dyDescent="0.3">
      <c r="C45" s="42"/>
    </row>
    <row r="46" spans="3:3" s="1" customFormat="1" x14ac:dyDescent="0.3">
      <c r="C46" s="42"/>
    </row>
    <row r="47" spans="3:3" s="1" customFormat="1" x14ac:dyDescent="0.3">
      <c r="C47" s="42"/>
    </row>
    <row r="48" spans="3:3" s="1" customFormat="1" x14ac:dyDescent="0.3">
      <c r="C48" s="42"/>
    </row>
    <row r="49" spans="3:3" s="1" customFormat="1" x14ac:dyDescent="0.3">
      <c r="C49" s="42"/>
    </row>
    <row r="50" spans="3:3" s="1" customFormat="1" x14ac:dyDescent="0.3">
      <c r="C50" s="42"/>
    </row>
    <row r="51" spans="3:3" s="1" customFormat="1" x14ac:dyDescent="0.3">
      <c r="C51" s="42"/>
    </row>
    <row r="52" spans="3:3" s="1" customFormat="1" x14ac:dyDescent="0.3">
      <c r="C52" s="42"/>
    </row>
    <row r="53" spans="3:3" s="1" customFormat="1" x14ac:dyDescent="0.3">
      <c r="C53" s="42"/>
    </row>
    <row r="54" spans="3:3" s="1" customFormat="1" x14ac:dyDescent="0.3">
      <c r="C54" s="42"/>
    </row>
    <row r="55" spans="3:3" s="1" customFormat="1" x14ac:dyDescent="0.3">
      <c r="C55" s="42"/>
    </row>
    <row r="56" spans="3:3" s="1" customFormat="1" x14ac:dyDescent="0.3">
      <c r="C56" s="42"/>
    </row>
    <row r="57" spans="3:3" s="1" customFormat="1" x14ac:dyDescent="0.3">
      <c r="C57" s="42"/>
    </row>
    <row r="58" spans="3:3" s="1" customFormat="1" x14ac:dyDescent="0.3">
      <c r="C58" s="42"/>
    </row>
    <row r="59" spans="3:3" s="1" customFormat="1" x14ac:dyDescent="0.3">
      <c r="C59" s="42"/>
    </row>
    <row r="60" spans="3:3" s="1" customFormat="1" x14ac:dyDescent="0.3">
      <c r="C60" s="42"/>
    </row>
    <row r="61" spans="3:3" s="1" customFormat="1" x14ac:dyDescent="0.3">
      <c r="C61" s="42"/>
    </row>
    <row r="62" spans="3:3" s="1" customFormat="1" x14ac:dyDescent="0.3">
      <c r="C62" s="42"/>
    </row>
    <row r="63" spans="3:3" s="1" customFormat="1" x14ac:dyDescent="0.3">
      <c r="C63" s="42"/>
    </row>
    <row r="64" spans="3:3" s="1" customFormat="1" x14ac:dyDescent="0.3">
      <c r="C64" s="42"/>
    </row>
    <row r="65" spans="3:3" s="1" customFormat="1" x14ac:dyDescent="0.3">
      <c r="C65" s="42"/>
    </row>
    <row r="66" spans="3:3" s="1" customFormat="1" x14ac:dyDescent="0.3">
      <c r="C66" s="42"/>
    </row>
    <row r="67" spans="3:3" s="1" customFormat="1" x14ac:dyDescent="0.3">
      <c r="C67" s="42"/>
    </row>
    <row r="68" spans="3:3" s="1" customFormat="1" x14ac:dyDescent="0.3">
      <c r="C68" s="42"/>
    </row>
    <row r="69" spans="3:3" s="1" customFormat="1" x14ac:dyDescent="0.3">
      <c r="C69" s="42"/>
    </row>
    <row r="70" spans="3:3" s="1" customFormat="1" x14ac:dyDescent="0.3">
      <c r="C70" s="42"/>
    </row>
    <row r="71" spans="3:3" s="1" customFormat="1" x14ac:dyDescent="0.3">
      <c r="C71" s="42"/>
    </row>
    <row r="72" spans="3:3" s="1" customFormat="1" x14ac:dyDescent="0.3">
      <c r="C72" s="42"/>
    </row>
    <row r="73" spans="3:3" s="1" customFormat="1" x14ac:dyDescent="0.3">
      <c r="C73" s="42"/>
    </row>
    <row r="74" spans="3:3" s="1" customFormat="1" x14ac:dyDescent="0.3">
      <c r="C74" s="42"/>
    </row>
    <row r="75" spans="3:3" s="1" customFormat="1" x14ac:dyDescent="0.3">
      <c r="C75" s="42"/>
    </row>
    <row r="76" spans="3:3" s="1" customFormat="1" x14ac:dyDescent="0.3">
      <c r="C76" s="42"/>
    </row>
    <row r="77" spans="3:3" s="1" customFormat="1" x14ac:dyDescent="0.3">
      <c r="C77" s="42"/>
    </row>
    <row r="78" spans="3:3" s="1" customFormat="1" x14ac:dyDescent="0.3">
      <c r="C78" s="42"/>
    </row>
    <row r="79" spans="3:3" s="1" customFormat="1" x14ac:dyDescent="0.3">
      <c r="C79" s="42"/>
    </row>
    <row r="80" spans="3:3" s="1" customFormat="1" x14ac:dyDescent="0.3">
      <c r="C80" s="42"/>
    </row>
    <row r="81" spans="3:3" s="1" customFormat="1" x14ac:dyDescent="0.3">
      <c r="C81" s="42"/>
    </row>
    <row r="82" spans="3:3" s="1" customFormat="1" x14ac:dyDescent="0.3">
      <c r="C82" s="42"/>
    </row>
    <row r="83" spans="3:3" s="1" customFormat="1" x14ac:dyDescent="0.3">
      <c r="C83" s="42"/>
    </row>
    <row r="84" spans="3:3" s="1" customFormat="1" x14ac:dyDescent="0.3">
      <c r="C84" s="42"/>
    </row>
    <row r="85" spans="3:3" s="1" customFormat="1" x14ac:dyDescent="0.3">
      <c r="C85" s="42"/>
    </row>
    <row r="86" spans="3:3" s="1" customFormat="1" x14ac:dyDescent="0.3">
      <c r="C86" s="42"/>
    </row>
    <row r="87" spans="3:3" s="1" customFormat="1" x14ac:dyDescent="0.3">
      <c r="C87" s="42"/>
    </row>
    <row r="88" spans="3:3" s="1" customFormat="1" x14ac:dyDescent="0.3">
      <c r="C88" s="42"/>
    </row>
    <row r="89" spans="3:3" s="1" customFormat="1" x14ac:dyDescent="0.3">
      <c r="C89" s="42"/>
    </row>
    <row r="90" spans="3:3" s="1" customFormat="1" x14ac:dyDescent="0.3">
      <c r="C90" s="42"/>
    </row>
    <row r="91" spans="3:3" s="1" customFormat="1" x14ac:dyDescent="0.3">
      <c r="C91" s="42"/>
    </row>
    <row r="92" spans="3:3" s="1" customFormat="1" x14ac:dyDescent="0.3">
      <c r="C92" s="42"/>
    </row>
    <row r="93" spans="3:3" s="1" customFormat="1" x14ac:dyDescent="0.3">
      <c r="C93" s="42"/>
    </row>
    <row r="94" spans="3:3" s="1" customFormat="1" x14ac:dyDescent="0.3">
      <c r="C94" s="42"/>
    </row>
    <row r="95" spans="3:3" s="1" customFormat="1" x14ac:dyDescent="0.3">
      <c r="C95" s="42"/>
    </row>
    <row r="96" spans="3:3" s="1" customFormat="1" x14ac:dyDescent="0.3">
      <c r="C96" s="42"/>
    </row>
    <row r="97" spans="3:3" s="1" customFormat="1" x14ac:dyDescent="0.3">
      <c r="C97" s="42"/>
    </row>
    <row r="98" spans="3:3" s="1" customFormat="1" x14ac:dyDescent="0.3">
      <c r="C98" s="42"/>
    </row>
    <row r="99" spans="3:3" s="1" customFormat="1" x14ac:dyDescent="0.3">
      <c r="C99" s="42"/>
    </row>
    <row r="100" spans="3:3" s="1" customFormat="1" x14ac:dyDescent="0.3">
      <c r="C100" s="42"/>
    </row>
    <row r="101" spans="3:3" s="1" customFormat="1" x14ac:dyDescent="0.3">
      <c r="C101" s="42"/>
    </row>
    <row r="102" spans="3:3" s="1" customFormat="1" x14ac:dyDescent="0.3">
      <c r="C102" s="42"/>
    </row>
    <row r="103" spans="3:3" s="1" customFormat="1" x14ac:dyDescent="0.3">
      <c r="C103" s="42"/>
    </row>
    <row r="104" spans="3:3" s="1" customFormat="1" x14ac:dyDescent="0.3">
      <c r="C104" s="42"/>
    </row>
    <row r="105" spans="3:3" s="1" customFormat="1" x14ac:dyDescent="0.3">
      <c r="C105" s="42"/>
    </row>
    <row r="106" spans="3:3" s="1" customFormat="1" x14ac:dyDescent="0.3">
      <c r="C106" s="42"/>
    </row>
    <row r="107" spans="3:3" s="1" customFormat="1" x14ac:dyDescent="0.3">
      <c r="C107" s="42"/>
    </row>
    <row r="108" spans="3:3" s="1" customFormat="1" x14ac:dyDescent="0.3">
      <c r="C108" s="42"/>
    </row>
    <row r="109" spans="3:3" s="1" customFormat="1" x14ac:dyDescent="0.3">
      <c r="C109" s="42"/>
    </row>
    <row r="110" spans="3:3" s="1" customFormat="1" x14ac:dyDescent="0.3">
      <c r="C110" s="42"/>
    </row>
    <row r="111" spans="3:3" s="1" customFormat="1" x14ac:dyDescent="0.3">
      <c r="C111" s="42"/>
    </row>
    <row r="112" spans="3:3" s="1" customFormat="1" x14ac:dyDescent="0.3">
      <c r="C112" s="42"/>
    </row>
    <row r="113" spans="3:3" s="1" customFormat="1" x14ac:dyDescent="0.3">
      <c r="C113" s="42"/>
    </row>
    <row r="114" spans="3:3" s="1" customFormat="1" x14ac:dyDescent="0.3">
      <c r="C114" s="42"/>
    </row>
    <row r="115" spans="3:3" s="1" customFormat="1" x14ac:dyDescent="0.3">
      <c r="C115" s="42"/>
    </row>
    <row r="116" spans="3:3" s="1" customFormat="1" x14ac:dyDescent="0.3">
      <c r="C116" s="42"/>
    </row>
    <row r="117" spans="3:3" s="1" customFormat="1" x14ac:dyDescent="0.3">
      <c r="C117" s="42"/>
    </row>
    <row r="118" spans="3:3" s="1" customFormat="1" x14ac:dyDescent="0.3">
      <c r="C118" s="42"/>
    </row>
    <row r="119" spans="3:3" s="1" customFormat="1" x14ac:dyDescent="0.3">
      <c r="C119" s="42"/>
    </row>
    <row r="120" spans="3:3" s="1" customFormat="1" x14ac:dyDescent="0.3">
      <c r="C120" s="42"/>
    </row>
    <row r="121" spans="3:3" s="1" customFormat="1" x14ac:dyDescent="0.3">
      <c r="C121" s="42"/>
    </row>
    <row r="122" spans="3:3" s="1" customFormat="1" x14ac:dyDescent="0.3">
      <c r="C122" s="42"/>
    </row>
    <row r="123" spans="3:3" s="1" customFormat="1" x14ac:dyDescent="0.3">
      <c r="C123" s="42"/>
    </row>
    <row r="124" spans="3:3" s="1" customFormat="1" x14ac:dyDescent="0.3">
      <c r="C124" s="42"/>
    </row>
    <row r="125" spans="3:3" s="1" customFormat="1" x14ac:dyDescent="0.3">
      <c r="C125" s="42"/>
    </row>
    <row r="126" spans="3:3" s="1" customFormat="1" x14ac:dyDescent="0.3">
      <c r="C126" s="42"/>
    </row>
    <row r="127" spans="3:3" s="1" customFormat="1" x14ac:dyDescent="0.3">
      <c r="C127" s="42"/>
    </row>
    <row r="128" spans="3:3" s="1" customFormat="1" x14ac:dyDescent="0.3">
      <c r="C128" s="42"/>
    </row>
    <row r="129" spans="3:3" s="1" customFormat="1" x14ac:dyDescent="0.3">
      <c r="C129" s="42"/>
    </row>
    <row r="130" spans="3:3" s="1" customFormat="1" x14ac:dyDescent="0.3">
      <c r="C130" s="42"/>
    </row>
    <row r="131" spans="3:3" s="1" customFormat="1" x14ac:dyDescent="0.3">
      <c r="C131" s="42"/>
    </row>
    <row r="132" spans="3:3" s="1" customFormat="1" x14ac:dyDescent="0.3">
      <c r="C132" s="42"/>
    </row>
    <row r="133" spans="3:3" s="1" customFormat="1" x14ac:dyDescent="0.3">
      <c r="C133" s="42"/>
    </row>
    <row r="134" spans="3:3" s="1" customFormat="1" x14ac:dyDescent="0.3">
      <c r="C134" s="42"/>
    </row>
    <row r="135" spans="3:3" s="1" customFormat="1" x14ac:dyDescent="0.3">
      <c r="C135" s="42"/>
    </row>
    <row r="136" spans="3:3" s="1" customFormat="1" x14ac:dyDescent="0.3">
      <c r="C136" s="42"/>
    </row>
    <row r="137" spans="3:3" s="1" customFormat="1" x14ac:dyDescent="0.3">
      <c r="C137" s="42"/>
    </row>
    <row r="138" spans="3:3" s="1" customFormat="1" x14ac:dyDescent="0.3">
      <c r="C138" s="42"/>
    </row>
    <row r="139" spans="3:3" s="1" customFormat="1" x14ac:dyDescent="0.3">
      <c r="C139" s="42"/>
    </row>
    <row r="140" spans="3:3" s="1" customFormat="1" x14ac:dyDescent="0.3">
      <c r="C140" s="42"/>
    </row>
    <row r="141" spans="3:3" s="1" customFormat="1" x14ac:dyDescent="0.3">
      <c r="C141" s="42"/>
    </row>
    <row r="142" spans="3:3" s="1" customFormat="1" x14ac:dyDescent="0.3">
      <c r="C142" s="42"/>
    </row>
    <row r="143" spans="3:3" s="1" customFormat="1" x14ac:dyDescent="0.3">
      <c r="C143" s="42"/>
    </row>
    <row r="144" spans="3:3" s="1" customFormat="1" x14ac:dyDescent="0.3">
      <c r="C144" s="42"/>
    </row>
    <row r="145" spans="3:3" s="1" customFormat="1" x14ac:dyDescent="0.3">
      <c r="C145" s="42"/>
    </row>
    <row r="146" spans="3:3" s="1" customFormat="1" x14ac:dyDescent="0.3">
      <c r="C146" s="42"/>
    </row>
    <row r="147" spans="3:3" s="1" customFormat="1" x14ac:dyDescent="0.3">
      <c r="C147" s="42"/>
    </row>
    <row r="148" spans="3:3" s="1" customFormat="1" x14ac:dyDescent="0.3">
      <c r="C148" s="42"/>
    </row>
    <row r="149" spans="3:3" s="1" customFormat="1" x14ac:dyDescent="0.3">
      <c r="C149" s="42"/>
    </row>
    <row r="150" spans="3:3" s="1" customFormat="1" x14ac:dyDescent="0.3">
      <c r="C150" s="42"/>
    </row>
    <row r="151" spans="3:3" s="1" customFormat="1" x14ac:dyDescent="0.3">
      <c r="C151" s="42"/>
    </row>
    <row r="152" spans="3:3" s="1" customFormat="1" x14ac:dyDescent="0.3">
      <c r="C152" s="42"/>
    </row>
    <row r="153" spans="3:3" s="1" customFormat="1" x14ac:dyDescent="0.3">
      <c r="C153" s="42"/>
    </row>
    <row r="154" spans="3:3" s="1" customFormat="1" x14ac:dyDescent="0.3">
      <c r="C154" s="42"/>
    </row>
    <row r="155" spans="3:3" s="1" customFormat="1" x14ac:dyDescent="0.3">
      <c r="C155" s="42"/>
    </row>
    <row r="156" spans="3:3" s="1" customFormat="1" x14ac:dyDescent="0.3">
      <c r="C156" s="42"/>
    </row>
    <row r="157" spans="3:3" s="1" customFormat="1" x14ac:dyDescent="0.3">
      <c r="C157" s="42"/>
    </row>
    <row r="158" spans="3:3" s="1" customFormat="1" x14ac:dyDescent="0.3">
      <c r="C158" s="42"/>
    </row>
    <row r="159" spans="3:3" s="1" customFormat="1" x14ac:dyDescent="0.3">
      <c r="C159" s="42"/>
    </row>
    <row r="160" spans="3:3" s="1" customFormat="1" x14ac:dyDescent="0.3">
      <c r="C160" s="42"/>
    </row>
    <row r="161" spans="3:3" s="1" customFormat="1" x14ac:dyDescent="0.3">
      <c r="C161" s="42"/>
    </row>
    <row r="162" spans="3:3" s="1" customFormat="1" x14ac:dyDescent="0.3">
      <c r="C162" s="42"/>
    </row>
    <row r="163" spans="3:3" s="1" customFormat="1" x14ac:dyDescent="0.3">
      <c r="C163" s="42"/>
    </row>
    <row r="164" spans="3:3" s="1" customFormat="1" x14ac:dyDescent="0.3">
      <c r="C164" s="42"/>
    </row>
    <row r="165" spans="3:3" s="1" customFormat="1" x14ac:dyDescent="0.3">
      <c r="C165" s="42"/>
    </row>
    <row r="166" spans="3:3" s="1" customFormat="1" x14ac:dyDescent="0.3">
      <c r="C166" s="42"/>
    </row>
    <row r="167" spans="3:3" s="1" customFormat="1" x14ac:dyDescent="0.3">
      <c r="C167" s="42"/>
    </row>
    <row r="168" spans="3:3" s="1" customFormat="1" x14ac:dyDescent="0.3">
      <c r="C168" s="42"/>
    </row>
    <row r="169" spans="3:3" s="1" customFormat="1" x14ac:dyDescent="0.3">
      <c r="C169" s="42"/>
    </row>
    <row r="170" spans="3:3" s="1" customFormat="1" x14ac:dyDescent="0.3">
      <c r="C170" s="42"/>
    </row>
    <row r="171" spans="3:3" s="1" customFormat="1" x14ac:dyDescent="0.3">
      <c r="C171" s="42"/>
    </row>
    <row r="172" spans="3:3" s="1" customFormat="1" x14ac:dyDescent="0.3">
      <c r="C172" s="42"/>
    </row>
    <row r="173" spans="3:3" s="1" customFormat="1" x14ac:dyDescent="0.3">
      <c r="C173" s="42"/>
    </row>
    <row r="174" spans="3:3" s="1" customFormat="1" x14ac:dyDescent="0.3">
      <c r="C174" s="42"/>
    </row>
    <row r="175" spans="3:3" s="1" customFormat="1" x14ac:dyDescent="0.3">
      <c r="C175" s="42"/>
    </row>
    <row r="176" spans="3:3" s="1" customFormat="1" x14ac:dyDescent="0.3">
      <c r="C176" s="42"/>
    </row>
    <row r="177" spans="3:3" s="1" customFormat="1" x14ac:dyDescent="0.3">
      <c r="C177" s="42"/>
    </row>
    <row r="178" spans="3:3" s="1" customFormat="1" x14ac:dyDescent="0.3">
      <c r="C178" s="42"/>
    </row>
    <row r="179" spans="3:3" s="1" customFormat="1" x14ac:dyDescent="0.3">
      <c r="C179" s="42"/>
    </row>
    <row r="180" spans="3:3" s="1" customFormat="1" x14ac:dyDescent="0.3">
      <c r="C180" s="42"/>
    </row>
    <row r="181" spans="3:3" s="1" customFormat="1" x14ac:dyDescent="0.3">
      <c r="C181" s="42"/>
    </row>
    <row r="182" spans="3:3" s="1" customFormat="1" x14ac:dyDescent="0.3">
      <c r="C182" s="42"/>
    </row>
    <row r="183" spans="3:3" s="1" customFormat="1" x14ac:dyDescent="0.3">
      <c r="C183" s="42"/>
    </row>
    <row r="184" spans="3:3" s="1" customFormat="1" x14ac:dyDescent="0.3">
      <c r="C184" s="42"/>
    </row>
    <row r="185" spans="3:3" s="1" customFormat="1" x14ac:dyDescent="0.3">
      <c r="C185" s="42"/>
    </row>
    <row r="186" spans="3:3" s="1" customFormat="1" x14ac:dyDescent="0.3">
      <c r="C186" s="42"/>
    </row>
    <row r="187" spans="3:3" s="1" customFormat="1" x14ac:dyDescent="0.3">
      <c r="C187" s="42"/>
    </row>
    <row r="188" spans="3:3" s="1" customFormat="1" x14ac:dyDescent="0.3">
      <c r="C188" s="42"/>
    </row>
    <row r="189" spans="3:3" s="1" customFormat="1" x14ac:dyDescent="0.3">
      <c r="C189" s="42"/>
    </row>
    <row r="190" spans="3:3" s="1" customFormat="1" x14ac:dyDescent="0.3">
      <c r="C190" s="42"/>
    </row>
    <row r="191" spans="3:3" s="1" customFormat="1" x14ac:dyDescent="0.3">
      <c r="C191" s="42"/>
    </row>
    <row r="192" spans="3:3" s="1" customFormat="1" x14ac:dyDescent="0.3">
      <c r="C192" s="42"/>
    </row>
    <row r="193" spans="3:3" s="1" customFormat="1" x14ac:dyDescent="0.3">
      <c r="C193" s="42"/>
    </row>
    <row r="194" spans="3:3" s="1" customFormat="1" x14ac:dyDescent="0.3">
      <c r="C194" s="42"/>
    </row>
    <row r="195" spans="3:3" s="1" customFormat="1" x14ac:dyDescent="0.3">
      <c r="C195" s="42"/>
    </row>
    <row r="196" spans="3:3" s="1" customFormat="1" x14ac:dyDescent="0.3">
      <c r="C196" s="42"/>
    </row>
    <row r="197" spans="3:3" s="1" customFormat="1" x14ac:dyDescent="0.3">
      <c r="C197" s="42"/>
    </row>
    <row r="198" spans="3:3" s="1" customFormat="1" x14ac:dyDescent="0.3">
      <c r="C198" s="42"/>
    </row>
    <row r="199" spans="3:3" s="1" customFormat="1" x14ac:dyDescent="0.3">
      <c r="C199" s="42"/>
    </row>
    <row r="200" spans="3:3" s="1" customFormat="1" x14ac:dyDescent="0.3">
      <c r="C200" s="42"/>
    </row>
    <row r="201" spans="3:3" s="1" customFormat="1" x14ac:dyDescent="0.3">
      <c r="C201" s="42"/>
    </row>
    <row r="202" spans="3:3" s="1" customFormat="1" x14ac:dyDescent="0.3">
      <c r="C202" s="42"/>
    </row>
    <row r="203" spans="3:3" s="1" customFormat="1" x14ac:dyDescent="0.3">
      <c r="C203" s="42"/>
    </row>
    <row r="204" spans="3:3" s="1" customFormat="1" x14ac:dyDescent="0.3">
      <c r="C204" s="42"/>
    </row>
    <row r="205" spans="3:3" s="1" customFormat="1" x14ac:dyDescent="0.3">
      <c r="C205" s="42"/>
    </row>
    <row r="206" spans="3:3" s="1" customFormat="1" x14ac:dyDescent="0.3">
      <c r="C206" s="42"/>
    </row>
    <row r="207" spans="3:3" s="1" customFormat="1" x14ac:dyDescent="0.3">
      <c r="C207" s="42"/>
    </row>
    <row r="208" spans="3:3" s="1" customFormat="1" x14ac:dyDescent="0.3">
      <c r="C208" s="42"/>
    </row>
    <row r="209" spans="3:3" s="1" customFormat="1" x14ac:dyDescent="0.3">
      <c r="C209" s="42"/>
    </row>
    <row r="210" spans="3:3" s="1" customFormat="1" x14ac:dyDescent="0.3">
      <c r="C210" s="42"/>
    </row>
    <row r="211" spans="3:3" s="1" customFormat="1" x14ac:dyDescent="0.3">
      <c r="C211" s="42"/>
    </row>
    <row r="212" spans="3:3" s="1" customFormat="1" x14ac:dyDescent="0.3">
      <c r="C212" s="42"/>
    </row>
    <row r="213" spans="3:3" s="1" customFormat="1" x14ac:dyDescent="0.3">
      <c r="C213" s="42"/>
    </row>
    <row r="214" spans="3:3" s="1" customFormat="1" x14ac:dyDescent="0.3">
      <c r="C214" s="42"/>
    </row>
    <row r="215" spans="3:3" s="1" customFormat="1" x14ac:dyDescent="0.3">
      <c r="C215" s="42"/>
    </row>
    <row r="216" spans="3:3" s="1" customFormat="1" x14ac:dyDescent="0.3">
      <c r="C216" s="42"/>
    </row>
    <row r="217" spans="3:3" s="1" customFormat="1" x14ac:dyDescent="0.3">
      <c r="C217" s="42"/>
    </row>
    <row r="218" spans="3:3" s="1" customFormat="1" x14ac:dyDescent="0.3">
      <c r="C218" s="42"/>
    </row>
    <row r="219" spans="3:3" s="1" customFormat="1" x14ac:dyDescent="0.3">
      <c r="C219" s="42"/>
    </row>
    <row r="220" spans="3:3" s="1" customFormat="1" x14ac:dyDescent="0.3">
      <c r="C220" s="42"/>
    </row>
    <row r="221" spans="3:3" s="1" customFormat="1" x14ac:dyDescent="0.3">
      <c r="C221" s="42"/>
    </row>
    <row r="222" spans="3:3" s="1" customFormat="1" x14ac:dyDescent="0.3">
      <c r="C222" s="42"/>
    </row>
    <row r="223" spans="3:3" s="1" customFormat="1" x14ac:dyDescent="0.3">
      <c r="C223" s="42"/>
    </row>
    <row r="224" spans="3:3" s="1" customFormat="1" x14ac:dyDescent="0.3">
      <c r="C224" s="42"/>
    </row>
    <row r="225" spans="3:3" s="1" customFormat="1" x14ac:dyDescent="0.3">
      <c r="C225" s="42"/>
    </row>
    <row r="226" spans="3:3" s="1" customFormat="1" x14ac:dyDescent="0.3">
      <c r="C226" s="42"/>
    </row>
    <row r="227" spans="3:3" s="1" customFormat="1" x14ac:dyDescent="0.3">
      <c r="C227" s="42"/>
    </row>
    <row r="228" spans="3:3" s="1" customFormat="1" x14ac:dyDescent="0.3">
      <c r="C228" s="42"/>
    </row>
    <row r="229" spans="3:3" s="1" customFormat="1" x14ac:dyDescent="0.3">
      <c r="C229" s="42"/>
    </row>
    <row r="230" spans="3:3" s="1" customFormat="1" x14ac:dyDescent="0.3">
      <c r="C230" s="42"/>
    </row>
    <row r="231" spans="3:3" s="1" customFormat="1" x14ac:dyDescent="0.3">
      <c r="C231" s="42"/>
    </row>
    <row r="232" spans="3:3" s="1" customFormat="1" x14ac:dyDescent="0.3">
      <c r="C232" s="42"/>
    </row>
    <row r="233" spans="3:3" s="1" customFormat="1" x14ac:dyDescent="0.3">
      <c r="C233" s="42"/>
    </row>
    <row r="234" spans="3:3" s="1" customFormat="1" x14ac:dyDescent="0.3">
      <c r="C234" s="42"/>
    </row>
    <row r="235" spans="3:3" s="1" customFormat="1" x14ac:dyDescent="0.3">
      <c r="C235" s="42"/>
    </row>
    <row r="236" spans="3:3" s="1" customFormat="1" x14ac:dyDescent="0.3">
      <c r="C236" s="42"/>
    </row>
    <row r="237" spans="3:3" s="1" customFormat="1" x14ac:dyDescent="0.3">
      <c r="C237" s="42"/>
    </row>
    <row r="238" spans="3:3" s="1" customFormat="1" x14ac:dyDescent="0.3">
      <c r="C238" s="42"/>
    </row>
    <row r="239" spans="3:3" s="1" customFormat="1" x14ac:dyDescent="0.3">
      <c r="C239" s="42"/>
    </row>
    <row r="240" spans="3:3" s="1" customFormat="1" x14ac:dyDescent="0.3">
      <c r="C240" s="42"/>
    </row>
    <row r="241" spans="3:3" s="1" customFormat="1" x14ac:dyDescent="0.3">
      <c r="C241" s="42"/>
    </row>
    <row r="242" spans="3:3" s="1" customFormat="1" x14ac:dyDescent="0.3">
      <c r="C242" s="42"/>
    </row>
    <row r="243" spans="3:3" s="1" customFormat="1" x14ac:dyDescent="0.3">
      <c r="C243" s="42"/>
    </row>
    <row r="244" spans="3:3" s="1" customFormat="1" x14ac:dyDescent="0.3">
      <c r="C244" s="42"/>
    </row>
    <row r="245" spans="3:3" s="1" customFormat="1" x14ac:dyDescent="0.3">
      <c r="C245" s="42"/>
    </row>
    <row r="246" spans="3:3" s="1" customFormat="1" x14ac:dyDescent="0.3">
      <c r="C246" s="42"/>
    </row>
    <row r="247" spans="3:3" s="1" customFormat="1" x14ac:dyDescent="0.3">
      <c r="C247" s="42"/>
    </row>
    <row r="248" spans="3:3" s="1" customFormat="1" x14ac:dyDescent="0.3">
      <c r="C248" s="42"/>
    </row>
    <row r="249" spans="3:3" s="1" customFormat="1" x14ac:dyDescent="0.3">
      <c r="C249" s="42"/>
    </row>
    <row r="250" spans="3:3" s="1" customFormat="1" x14ac:dyDescent="0.3">
      <c r="C250" s="42"/>
    </row>
    <row r="251" spans="3:3" s="1" customFormat="1" x14ac:dyDescent="0.3">
      <c r="C251" s="42"/>
    </row>
    <row r="252" spans="3:3" s="1" customFormat="1" x14ac:dyDescent="0.3">
      <c r="C252" s="42"/>
    </row>
    <row r="253" spans="3:3" s="1" customFormat="1" x14ac:dyDescent="0.3">
      <c r="C253" s="42"/>
    </row>
    <row r="254" spans="3:3" s="1" customFormat="1" x14ac:dyDescent="0.3">
      <c r="C254" s="42"/>
    </row>
    <row r="255" spans="3:3" s="1" customFormat="1" x14ac:dyDescent="0.3">
      <c r="C255" s="42"/>
    </row>
    <row r="256" spans="3:3" s="1" customFormat="1" x14ac:dyDescent="0.3">
      <c r="C256" s="42"/>
    </row>
    <row r="257" spans="3:3" s="1" customFormat="1" x14ac:dyDescent="0.3">
      <c r="C257" s="42"/>
    </row>
    <row r="258" spans="3:3" s="1" customFormat="1" x14ac:dyDescent="0.3">
      <c r="C258" s="42"/>
    </row>
    <row r="259" spans="3:3" s="1" customFormat="1" x14ac:dyDescent="0.3">
      <c r="C259" s="42"/>
    </row>
    <row r="260" spans="3:3" s="1" customFormat="1" x14ac:dyDescent="0.3">
      <c r="C260" s="42"/>
    </row>
    <row r="261" spans="3:3" s="1" customFormat="1" x14ac:dyDescent="0.3">
      <c r="C261" s="42"/>
    </row>
    <row r="262" spans="3:3" s="1" customFormat="1" x14ac:dyDescent="0.3">
      <c r="C262" s="42"/>
    </row>
    <row r="263" spans="3:3" s="1" customFormat="1" x14ac:dyDescent="0.3">
      <c r="C263" s="42"/>
    </row>
    <row r="264" spans="3:3" s="1" customFormat="1" x14ac:dyDescent="0.3">
      <c r="C264" s="42"/>
    </row>
    <row r="265" spans="3:3" s="1" customFormat="1" x14ac:dyDescent="0.3">
      <c r="C265" s="42"/>
    </row>
    <row r="266" spans="3:3" s="1" customFormat="1" x14ac:dyDescent="0.3">
      <c r="C266" s="42"/>
    </row>
    <row r="267" spans="3:3" s="1" customFormat="1" x14ac:dyDescent="0.3">
      <c r="C267" s="42"/>
    </row>
    <row r="268" spans="3:3" s="1" customFormat="1" x14ac:dyDescent="0.3">
      <c r="C268" s="42"/>
    </row>
    <row r="269" spans="3:3" s="1" customFormat="1" x14ac:dyDescent="0.3">
      <c r="C269" s="42"/>
    </row>
    <row r="270" spans="3:3" s="1" customFormat="1" x14ac:dyDescent="0.3">
      <c r="C270" s="42"/>
    </row>
    <row r="271" spans="3:3" s="1" customFormat="1" x14ac:dyDescent="0.3">
      <c r="C271" s="42"/>
    </row>
    <row r="272" spans="3:3" s="1" customFormat="1" x14ac:dyDescent="0.3">
      <c r="C272" s="42"/>
    </row>
    <row r="273" spans="3:3" s="1" customFormat="1" x14ac:dyDescent="0.3">
      <c r="C273" s="42"/>
    </row>
    <row r="274" spans="3:3" s="1" customFormat="1" x14ac:dyDescent="0.3">
      <c r="C274" s="42"/>
    </row>
    <row r="275" spans="3:3" s="1" customFormat="1" x14ac:dyDescent="0.3">
      <c r="C275" s="42"/>
    </row>
    <row r="276" spans="3:3" s="1" customFormat="1" x14ac:dyDescent="0.3">
      <c r="C276" s="42"/>
    </row>
    <row r="277" spans="3:3" s="1" customFormat="1" x14ac:dyDescent="0.3">
      <c r="C277" s="42"/>
    </row>
    <row r="278" spans="3:3" s="1" customFormat="1" x14ac:dyDescent="0.3">
      <c r="C278" s="42"/>
    </row>
    <row r="279" spans="3:3" s="1" customFormat="1" x14ac:dyDescent="0.3">
      <c r="C279" s="42"/>
    </row>
    <row r="280" spans="3:3" s="1" customFormat="1" x14ac:dyDescent="0.3">
      <c r="C280" s="42"/>
    </row>
    <row r="281" spans="3:3" s="1" customFormat="1" x14ac:dyDescent="0.3">
      <c r="C281" s="42"/>
    </row>
    <row r="282" spans="3:3" s="1" customFormat="1" x14ac:dyDescent="0.3">
      <c r="C282" s="42"/>
    </row>
    <row r="283" spans="3:3" s="1" customFormat="1" x14ac:dyDescent="0.3">
      <c r="C283" s="42"/>
    </row>
    <row r="284" spans="3:3" s="1" customFormat="1" x14ac:dyDescent="0.3">
      <c r="C284" s="42"/>
    </row>
    <row r="285" spans="3:3" s="1" customFormat="1" x14ac:dyDescent="0.3">
      <c r="C285" s="42"/>
    </row>
    <row r="286" spans="3:3" s="1" customFormat="1" x14ac:dyDescent="0.3">
      <c r="C286" s="42"/>
    </row>
    <row r="287" spans="3:3" s="1" customFormat="1" x14ac:dyDescent="0.3">
      <c r="C287" s="42"/>
    </row>
    <row r="288" spans="3:3" s="1" customFormat="1" x14ac:dyDescent="0.3">
      <c r="C288" s="42"/>
    </row>
    <row r="289" spans="3:3" s="1" customFormat="1" x14ac:dyDescent="0.3">
      <c r="C289" s="42"/>
    </row>
    <row r="290" spans="3:3" s="1" customFormat="1" x14ac:dyDescent="0.3">
      <c r="C290" s="42"/>
    </row>
    <row r="291" spans="3:3" s="1" customFormat="1" x14ac:dyDescent="0.3">
      <c r="C291" s="42"/>
    </row>
    <row r="292" spans="3:3" s="1" customFormat="1" x14ac:dyDescent="0.3">
      <c r="C292" s="42"/>
    </row>
    <row r="293" spans="3:3" s="1" customFormat="1" x14ac:dyDescent="0.3">
      <c r="C293" s="42"/>
    </row>
    <row r="294" spans="3:3" s="1" customFormat="1" x14ac:dyDescent="0.3">
      <c r="C294" s="42"/>
    </row>
    <row r="295" spans="3:3" s="1" customFormat="1" x14ac:dyDescent="0.3">
      <c r="C295" s="42"/>
    </row>
    <row r="296" spans="3:3" s="1" customFormat="1" x14ac:dyDescent="0.3">
      <c r="C296" s="42"/>
    </row>
    <row r="297" spans="3:3" s="1" customFormat="1" x14ac:dyDescent="0.3">
      <c r="C297" s="42"/>
    </row>
    <row r="298" spans="3:3" s="1" customFormat="1" x14ac:dyDescent="0.3">
      <c r="C298" s="42"/>
    </row>
    <row r="299" spans="3:3" s="1" customFormat="1" x14ac:dyDescent="0.3">
      <c r="C299" s="42"/>
    </row>
    <row r="300" spans="3:3" s="1" customFormat="1" x14ac:dyDescent="0.3">
      <c r="C300" s="42"/>
    </row>
    <row r="301" spans="3:3" s="1" customFormat="1" x14ac:dyDescent="0.3">
      <c r="C301" s="42"/>
    </row>
    <row r="302" spans="3:3" s="1" customFormat="1" x14ac:dyDescent="0.3">
      <c r="C302" s="42"/>
    </row>
    <row r="303" spans="3:3" s="1" customFormat="1" x14ac:dyDescent="0.3">
      <c r="C303" s="42"/>
    </row>
    <row r="304" spans="3:3" s="1" customFormat="1" x14ac:dyDescent="0.3">
      <c r="C304" s="42"/>
    </row>
  </sheetData>
  <mergeCells count="16">
    <mergeCell ref="A1:G1"/>
    <mergeCell ref="A2:A4"/>
    <mergeCell ref="B2:B4"/>
    <mergeCell ref="C2:C4"/>
    <mergeCell ref="D2:E2"/>
    <mergeCell ref="F2:G2"/>
    <mergeCell ref="D3:D4"/>
    <mergeCell ref="E3:E4"/>
    <mergeCell ref="F3:G3"/>
    <mergeCell ref="B25:B26"/>
    <mergeCell ref="B27:B28"/>
    <mergeCell ref="B6:B12"/>
    <mergeCell ref="B13:B15"/>
    <mergeCell ref="B16:B19"/>
    <mergeCell ref="B20:B21"/>
    <mergeCell ref="B22:B24"/>
  </mergeCells>
  <pageMargins left="0.25" right="0.25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Общая 2022</vt:lpstr>
      <vt:lpstr>Общая 2023</vt:lpstr>
      <vt:lpstr>'Общая 2022'!Область_печати</vt:lpstr>
      <vt:lpstr>'Общая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Lenovo</cp:lastModifiedBy>
  <dcterms:created xsi:type="dcterms:W3CDTF">2020-06-30T06:57:28Z</dcterms:created>
  <dcterms:modified xsi:type="dcterms:W3CDTF">2024-01-10T05:50:15Z</dcterms:modified>
</cp:coreProperties>
</file>